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70250B-88E9-4D4A-85C4-FC0A9764A66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hamematakan'!$A$1:$F$90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9" l="1"/>
  <c r="C33" i="10" l="1"/>
  <c r="C22" i="10" s="1"/>
  <c r="B20" i="9"/>
  <c r="C12" i="11" l="1"/>
  <c r="C22" i="7" l="1"/>
  <c r="D22" i="7" s="1"/>
  <c r="B18" i="10"/>
  <c r="E22" i="7" l="1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L10" i="26"/>
  <c r="N10" i="26" s="1"/>
  <c r="L11" i="26"/>
  <c r="N11" i="26" s="1"/>
  <c r="L12" i="26"/>
  <c r="M12" i="26" s="1"/>
  <c r="L13" i="26"/>
  <c r="N13" i="26" s="1"/>
  <c r="L14" i="26"/>
  <c r="N14" i="26" s="1"/>
  <c r="L15" i="26"/>
  <c r="M15" i="26" s="1"/>
  <c r="L16" i="26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E16" i="26"/>
  <c r="F16" i="26" s="1"/>
  <c r="E17" i="26"/>
  <c r="F17" i="26" s="1"/>
  <c r="E18" i="26"/>
  <c r="E8" i="26"/>
  <c r="F8" i="26" s="1"/>
  <c r="F7" i="26"/>
  <c r="F13" i="26"/>
  <c r="F15" i="26"/>
  <c r="D13" i="19"/>
  <c r="D9" i="9" s="1"/>
  <c r="E9" i="9" s="1"/>
  <c r="D31" i="19"/>
  <c r="E7" i="1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C67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A70" i="10"/>
  <c r="D69" i="10"/>
  <c r="E69" i="10" s="1"/>
  <c r="B69" i="10"/>
  <c r="D68" i="10"/>
  <c r="E68" i="10" s="1"/>
  <c r="B68" i="10"/>
  <c r="B67" i="10"/>
  <c r="A67" i="10"/>
  <c r="B64" i="10"/>
  <c r="D64" i="10"/>
  <c r="E64" i="10" s="1"/>
  <c r="B65" i="10"/>
  <c r="D65" i="10"/>
  <c r="E65" i="10" s="1"/>
  <c r="B63" i="10"/>
  <c r="D62" i="10"/>
  <c r="E62" i="10" s="1"/>
  <c r="B62" i="10"/>
  <c r="D61" i="10"/>
  <c r="E61" i="10" s="1"/>
  <c r="B61" i="10"/>
  <c r="B60" i="10"/>
  <c r="B59" i="10"/>
  <c r="D58" i="10"/>
  <c r="E58" i="10" s="1"/>
  <c r="B58" i="10"/>
  <c r="B27" i="10"/>
  <c r="B26" i="10"/>
  <c r="A23" i="10"/>
  <c r="D16" i="10"/>
  <c r="E16" i="10" s="1"/>
  <c r="B16" i="10"/>
  <c r="A8" i="10"/>
  <c r="C65" i="7"/>
  <c r="D65" i="7"/>
  <c r="E65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7" i="10" s="1"/>
  <c r="E57" i="10" s="1"/>
  <c r="B62" i="7"/>
  <c r="B57" i="10" s="1"/>
  <c r="F59" i="7"/>
  <c r="F58" i="7"/>
  <c r="F57" i="7"/>
  <c r="F51" i="7"/>
  <c r="F48" i="7"/>
  <c r="F47" i="7"/>
  <c r="F46" i="7"/>
  <c r="F37" i="7"/>
  <c r="D32" i="10" s="1"/>
  <c r="E32" i="10" s="1"/>
  <c r="F30" i="7"/>
  <c r="A81" i="7"/>
  <c r="A82" i="7" s="1"/>
  <c r="A83" i="7" s="1"/>
  <c r="A78" i="10" s="1"/>
  <c r="A73" i="7"/>
  <c r="A74" i="7" s="1"/>
  <c r="A76" i="7" s="1"/>
  <c r="A77" i="7" s="1"/>
  <c r="A78" i="7" s="1"/>
  <c r="A79" i="7" s="1"/>
  <c r="A74" i="10" s="1"/>
  <c r="F68" i="7"/>
  <c r="F65" i="7" s="1"/>
  <c r="A33" i="7"/>
  <c r="A34" i="7" s="1"/>
  <c r="A35" i="7" s="1"/>
  <c r="A37" i="7" s="1"/>
  <c r="A33" i="10" s="1"/>
  <c r="A29" i="7"/>
  <c r="A24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20" i="10" s="1"/>
  <c r="F21" i="7"/>
  <c r="F20" i="7"/>
  <c r="F19" i="7"/>
  <c r="B16" i="7"/>
  <c r="B10" i="10" s="1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5" i="9"/>
  <c r="E15" i="9" s="1"/>
  <c r="D16" i="9"/>
  <c r="E16" i="9" s="1"/>
  <c r="D18" i="9"/>
  <c r="E18" i="9" s="1"/>
  <c r="D19" i="9"/>
  <c r="E19" i="9" s="1"/>
  <c r="D20" i="9"/>
  <c r="D7" i="9"/>
  <c r="E7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7" i="9"/>
  <c r="A33" i="19"/>
  <c r="A34" i="19" s="1"/>
  <c r="A35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D21" i="19"/>
  <c r="D17" i="9" s="1"/>
  <c r="E17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5" i="26"/>
  <c r="M14" i="26"/>
  <c r="N12" i="26"/>
  <c r="M11" i="26"/>
  <c r="M10" i="26"/>
  <c r="N9" i="26"/>
  <c r="M9" i="26"/>
  <c r="N7" i="26"/>
  <c r="M7" i="26"/>
  <c r="L19" i="26" l="1"/>
  <c r="M13" i="26"/>
  <c r="D43" i="10"/>
  <c r="E43" i="10" s="1"/>
  <c r="C48" i="7"/>
  <c r="M8" i="26"/>
  <c r="A77" i="10"/>
  <c r="N8" i="26"/>
  <c r="D13" i="10"/>
  <c r="E13" i="10" s="1"/>
  <c r="C19" i="7"/>
  <c r="D15" i="10"/>
  <c r="E15" i="10" s="1"/>
  <c r="C21" i="7"/>
  <c r="D14" i="10"/>
  <c r="E14" i="10" s="1"/>
  <c r="C20" i="7"/>
  <c r="D41" i="10"/>
  <c r="E41" i="10" s="1"/>
  <c r="C46" i="7"/>
  <c r="A68" i="10"/>
  <c r="D25" i="10"/>
  <c r="E25" i="10" s="1"/>
  <c r="C30" i="7"/>
  <c r="D30" i="7"/>
  <c r="D42" i="10"/>
  <c r="E42" i="10" s="1"/>
  <c r="C47" i="7"/>
  <c r="A69" i="10"/>
  <c r="A71" i="10"/>
  <c r="A73" i="10"/>
  <c r="A72" i="10"/>
  <c r="A15" i="19"/>
  <c r="A11" i="9" s="1"/>
  <c r="D52" i="10"/>
  <c r="E52" i="10" s="1"/>
  <c r="C57" i="7"/>
  <c r="D54" i="10"/>
  <c r="E54" i="10" s="1"/>
  <c r="C59" i="7"/>
  <c r="D53" i="10"/>
  <c r="E53" i="10" s="1"/>
  <c r="C58" i="7"/>
  <c r="D46" i="10"/>
  <c r="E46" i="10" s="1"/>
  <c r="C51" i="7"/>
  <c r="A76" i="10"/>
  <c r="AA7" i="28"/>
  <c r="AB7" i="28" s="1"/>
  <c r="Z7" i="28"/>
  <c r="O11" i="26"/>
  <c r="D75" i="10"/>
  <c r="D67" i="10"/>
  <c r="E67" i="10" s="1"/>
  <c r="E76" i="10"/>
  <c r="A13" i="10"/>
  <c r="A30" i="7"/>
  <c r="A28" i="10"/>
  <c r="A30" i="10"/>
  <c r="A32" i="10"/>
  <c r="D63" i="10"/>
  <c r="A11" i="10"/>
  <c r="A15" i="10"/>
  <c r="A10" i="10"/>
  <c r="A12" i="10"/>
  <c r="A14" i="10"/>
  <c r="A16" i="10"/>
  <c r="A18" i="10"/>
  <c r="A9" i="10"/>
  <c r="A17" i="10"/>
  <c r="A29" i="10"/>
  <c r="A31" i="10"/>
  <c r="A42" i="7"/>
  <c r="A39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E30" i="7" l="1"/>
  <c r="D46" i="7"/>
  <c r="E46" i="7"/>
  <c r="E47" i="7"/>
  <c r="D47" i="7"/>
  <c r="D20" i="7"/>
  <c r="E20" i="7"/>
  <c r="D19" i="7"/>
  <c r="E19" i="7"/>
  <c r="D48" i="7"/>
  <c r="E48" i="7"/>
  <c r="E21" i="7"/>
  <c r="D21" i="7"/>
  <c r="E58" i="7"/>
  <c r="D58" i="7"/>
  <c r="D59" i="7"/>
  <c r="E59" i="7"/>
  <c r="D57" i="7"/>
  <c r="E57" i="7"/>
  <c r="D51" i="7"/>
  <c r="E51" i="7"/>
  <c r="J27" i="26"/>
  <c r="D34" i="19"/>
  <c r="D28" i="9" s="1"/>
  <c r="E28" i="9" s="1"/>
  <c r="F27" i="26"/>
  <c r="D33" i="19"/>
  <c r="D27" i="9" s="1"/>
  <c r="E27" i="9" s="1"/>
  <c r="E63" i="10"/>
  <c r="D60" i="10"/>
  <c r="E60" i="10" s="1"/>
  <c r="A31" i="7"/>
  <c r="A40" i="7"/>
  <c r="A34" i="10"/>
  <c r="A43" i="7"/>
  <c r="A37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s="1"/>
  <c r="D26" i="19" s="1"/>
  <c r="M27" i="26" l="1"/>
  <c r="F35" i="7"/>
  <c r="O27" i="26"/>
  <c r="D35" i="19"/>
  <c r="D29" i="9" s="1"/>
  <c r="E29" i="9" s="1"/>
  <c r="D11" i="9"/>
  <c r="E11" i="9" s="1"/>
  <c r="A44" i="7"/>
  <c r="A39" i="10" s="1"/>
  <c r="A38" i="10"/>
  <c r="A32" i="7"/>
  <c r="A27" i="10" s="1"/>
  <c r="A26" i="10"/>
  <c r="A41" i="7"/>
  <c r="A36" i="10" s="1"/>
  <c r="A35" i="10"/>
  <c r="A41" i="19"/>
  <c r="A35" i="9" s="1"/>
  <c r="A34" i="9"/>
  <c r="A44" i="19"/>
  <c r="A37" i="9"/>
  <c r="C35" i="7" l="1"/>
  <c r="D35" i="7"/>
  <c r="E35" i="7" s="1"/>
  <c r="A45" i="19"/>
  <c r="A38" i="9"/>
  <c r="A46" i="19" l="1"/>
  <c r="A39" i="9"/>
  <c r="F64" i="7"/>
  <c r="D59" i="10" s="1"/>
  <c r="E59" i="10" s="1"/>
  <c r="F61" i="7"/>
  <c r="D56" i="10" s="1"/>
  <c r="E56" i="10" s="1"/>
  <c r="F60" i="7"/>
  <c r="F56" i="7"/>
  <c r="D51" i="10" s="1"/>
  <c r="E51" i="10" s="1"/>
  <c r="F55" i="7"/>
  <c r="F54" i="7"/>
  <c r="F53" i="7"/>
  <c r="D50" i="10" l="1"/>
  <c r="E50" i="10" s="1"/>
  <c r="C55" i="7"/>
  <c r="D49" i="10"/>
  <c r="E49" i="10" s="1"/>
  <c r="C54" i="7"/>
  <c r="D55" i="10"/>
  <c r="E55" i="10" s="1"/>
  <c r="C60" i="7"/>
  <c r="D48" i="10"/>
  <c r="E48" i="10" s="1"/>
  <c r="C53" i="7"/>
  <c r="A47" i="19"/>
  <c r="A40" i="9"/>
  <c r="F52" i="7"/>
  <c r="F50" i="7"/>
  <c r="F49" i="7"/>
  <c r="F45" i="7"/>
  <c r="F44" i="7"/>
  <c r="F43" i="7"/>
  <c r="F42" i="7"/>
  <c r="F41" i="7"/>
  <c r="F40" i="7"/>
  <c r="F39" i="7"/>
  <c r="C39" i="7" s="1"/>
  <c r="F36" i="7"/>
  <c r="A2" i="22"/>
  <c r="D30" i="10"/>
  <c r="E30" i="10" s="1"/>
  <c r="F34" i="7"/>
  <c r="F33" i="7"/>
  <c r="F32" i="7"/>
  <c r="F31" i="7"/>
  <c r="F29" i="7"/>
  <c r="F23" i="7"/>
  <c r="F18" i="7"/>
  <c r="D38" i="10" l="1"/>
  <c r="E38" i="10" s="1"/>
  <c r="C43" i="7"/>
  <c r="E60" i="7"/>
  <c r="D60" i="7"/>
  <c r="D44" i="10"/>
  <c r="E44" i="10" s="1"/>
  <c r="C49" i="7"/>
  <c r="D40" i="10"/>
  <c r="E40" i="10" s="1"/>
  <c r="C45" i="7"/>
  <c r="D31" i="10"/>
  <c r="E31" i="10" s="1"/>
  <c r="D36" i="7"/>
  <c r="C36" i="7"/>
  <c r="D24" i="10"/>
  <c r="E24" i="10" s="1"/>
  <c r="C29" i="7"/>
  <c r="D29" i="7"/>
  <c r="D26" i="10"/>
  <c r="E26" i="10" s="1"/>
  <c r="C31" i="7"/>
  <c r="D31" i="7"/>
  <c r="D45" i="10"/>
  <c r="E45" i="10" s="1"/>
  <c r="C50" i="7"/>
  <c r="D27" i="10"/>
  <c r="E27" i="10" s="1"/>
  <c r="D32" i="7"/>
  <c r="C32" i="7"/>
  <c r="E32" i="7" s="1"/>
  <c r="E55" i="7"/>
  <c r="D55" i="7"/>
  <c r="D29" i="10"/>
  <c r="E29" i="10" s="1"/>
  <c r="C34" i="7"/>
  <c r="D34" i="7"/>
  <c r="D39" i="10"/>
  <c r="E39" i="10" s="1"/>
  <c r="C44" i="7"/>
  <c r="D12" i="10"/>
  <c r="E12" i="10" s="1"/>
  <c r="C18" i="7"/>
  <c r="E39" i="7"/>
  <c r="D39" i="7"/>
  <c r="D54" i="7"/>
  <c r="E54" i="7"/>
  <c r="D35" i="10"/>
  <c r="E35" i="10" s="1"/>
  <c r="C40" i="7"/>
  <c r="D36" i="10"/>
  <c r="E36" i="10" s="1"/>
  <c r="C41" i="7"/>
  <c r="D37" i="10"/>
  <c r="E37" i="10" s="1"/>
  <c r="C42" i="7"/>
  <c r="D28" i="10"/>
  <c r="E28" i="10" s="1"/>
  <c r="D33" i="7"/>
  <c r="C33" i="7"/>
  <c r="D17" i="10"/>
  <c r="E17" i="10" s="1"/>
  <c r="C23" i="7"/>
  <c r="D47" i="10"/>
  <c r="E47" i="10" s="1"/>
  <c r="C52" i="7"/>
  <c r="D53" i="7"/>
  <c r="E53" i="7"/>
  <c r="F38" i="7"/>
  <c r="D33" i="10" s="1"/>
  <c r="E33" i="10" s="1"/>
  <c r="D34" i="10"/>
  <c r="E34" i="10" s="1"/>
  <c r="A48" i="19"/>
  <c r="A41" i="9"/>
  <c r="F17" i="7"/>
  <c r="F16" i="7"/>
  <c r="F15" i="7"/>
  <c r="F14" i="7"/>
  <c r="E29" i="7" l="1"/>
  <c r="E36" i="7"/>
  <c r="E33" i="7"/>
  <c r="E34" i="7"/>
  <c r="D11" i="10"/>
  <c r="E11" i="10" s="1"/>
  <c r="C17" i="7"/>
  <c r="D18" i="7"/>
  <c r="E18" i="7"/>
  <c r="D49" i="7"/>
  <c r="E49" i="7"/>
  <c r="E44" i="7"/>
  <c r="D44" i="7"/>
  <c r="D41" i="7"/>
  <c r="E41" i="7"/>
  <c r="D8" i="10"/>
  <c r="E8" i="10" s="1"/>
  <c r="D50" i="7"/>
  <c r="E50" i="7"/>
  <c r="D45" i="7"/>
  <c r="E45" i="7"/>
  <c r="D9" i="10"/>
  <c r="E9" i="10" s="1"/>
  <c r="C15" i="7"/>
  <c r="D42" i="7"/>
  <c r="E42" i="7"/>
  <c r="D43" i="7"/>
  <c r="E43" i="7"/>
  <c r="D40" i="7"/>
  <c r="E40" i="7"/>
  <c r="C38" i="7"/>
  <c r="D10" i="10"/>
  <c r="E10" i="10" s="1"/>
  <c r="C16" i="7"/>
  <c r="E31" i="7"/>
  <c r="D23" i="7"/>
  <c r="E23" i="7"/>
  <c r="D52" i="7"/>
  <c r="E52" i="7"/>
  <c r="A42" i="9"/>
  <c r="E38" i="7" l="1"/>
  <c r="D38" i="7"/>
  <c r="D16" i="7"/>
  <c r="E16" i="7"/>
  <c r="D15" i="7"/>
  <c r="E15" i="7"/>
  <c r="D17" i="7"/>
  <c r="E17" i="7"/>
  <c r="C13" i="7"/>
  <c r="A50" i="19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D13" i="7" l="1"/>
  <c r="E13" i="7"/>
  <c r="A51" i="19"/>
  <c r="A44" i="9"/>
  <c r="E19" i="22"/>
  <c r="I19" i="22"/>
  <c r="I20" i="22" s="1"/>
  <c r="A52" i="19" l="1"/>
  <c r="A45" i="9"/>
  <c r="G1" i="7"/>
  <c r="A53" i="19" l="1"/>
  <c r="A46" i="9"/>
  <c r="A2" i="9"/>
  <c r="B25" i="7"/>
  <c r="B20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42" i="7"/>
  <c r="B37" i="10" s="1"/>
  <c r="B40" i="7"/>
  <c r="B35" i="10" s="1"/>
  <c r="B41" i="7"/>
  <c r="B36" i="10" s="1"/>
  <c r="B39" i="7"/>
  <c r="B34" i="10" s="1"/>
  <c r="B34" i="7"/>
  <c r="B29" i="10" s="1"/>
  <c r="B35" i="7"/>
  <c r="B30" i="10" s="1"/>
  <c r="B36" i="7"/>
  <c r="B31" i="10" s="1"/>
  <c r="B37" i="7"/>
  <c r="B32" i="10" s="1"/>
  <c r="B38" i="7"/>
  <c r="B33" i="10" s="1"/>
  <c r="B33" i="7"/>
  <c r="B28" i="10" s="1"/>
  <c r="B30" i="7"/>
  <c r="B25" i="10" s="1"/>
  <c r="B29" i="7"/>
  <c r="B24" i="10" s="1"/>
  <c r="B28" i="7"/>
  <c r="B23" i="10" s="1"/>
  <c r="A45" i="7"/>
  <c r="A12" i="19"/>
  <c r="E5" i="7"/>
  <c r="E4" i="7"/>
  <c r="A46" i="7" l="1"/>
  <c r="A40" i="10"/>
  <c r="A16" i="19"/>
  <c r="A8" i="9"/>
  <c r="A47" i="9"/>
  <c r="A47" i="7" l="1"/>
  <c r="A41" i="10"/>
  <c r="A55" i="19"/>
  <c r="A48" i="9"/>
  <c r="A17" i="19"/>
  <c r="A12" i="9"/>
  <c r="A48" i="7" l="1"/>
  <c r="A42" i="10"/>
  <c r="A18" i="19"/>
  <c r="A13" i="9"/>
  <c r="A56" i="19"/>
  <c r="A49" i="9"/>
  <c r="G20" i="9"/>
  <c r="G21" i="11"/>
  <c r="G19" i="11"/>
  <c r="D65" i="18"/>
  <c r="D63" i="18"/>
  <c r="D88" i="10"/>
  <c r="D86" i="10"/>
  <c r="D67" i="9"/>
  <c r="D65" i="9"/>
  <c r="E93" i="7"/>
  <c r="E91" i="7"/>
  <c r="N7" i="11"/>
  <c r="A43" i="10" l="1"/>
  <c r="A57" i="19"/>
  <c r="A50" i="9"/>
  <c r="A14" i="9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4" i="10" l="1"/>
  <c r="A15" i="9"/>
  <c r="A23" i="19"/>
  <c r="A24" i="19" s="1"/>
  <c r="A58" i="19"/>
  <c r="A51" i="9"/>
  <c r="C71" i="7"/>
  <c r="E71" i="7"/>
  <c r="J38" i="7"/>
  <c r="I13" i="7"/>
  <c r="I38" i="7"/>
  <c r="J13" i="7"/>
  <c r="D71" i="7"/>
  <c r="N8" i="11"/>
  <c r="N9" i="11" s="1"/>
  <c r="D29" i="19" s="1"/>
  <c r="F28" i="7" s="1"/>
  <c r="A2" i="11"/>
  <c r="D53" i="18"/>
  <c r="D58" i="18" s="1"/>
  <c r="D8" i="18"/>
  <c r="A2" i="18"/>
  <c r="C79" i="10"/>
  <c r="C7" i="10"/>
  <c r="F5" i="10"/>
  <c r="A2" i="10"/>
  <c r="C22" i="9"/>
  <c r="E20" i="9"/>
  <c r="K48" i="7"/>
  <c r="K47" i="7"/>
  <c r="K46" i="7"/>
  <c r="K45" i="7"/>
  <c r="K44" i="7"/>
  <c r="K43" i="7"/>
  <c r="K42" i="7"/>
  <c r="K41" i="7"/>
  <c r="K40" i="7"/>
  <c r="K39" i="7"/>
  <c r="K37" i="7"/>
  <c r="K36" i="7"/>
  <c r="F25" i="7"/>
  <c r="F24" i="7"/>
  <c r="K23" i="7"/>
  <c r="K21" i="7"/>
  <c r="K20" i="7"/>
  <c r="K19" i="7"/>
  <c r="K17" i="7"/>
  <c r="A7" i="7"/>
  <c r="K34" i="7"/>
  <c r="K30" i="7"/>
  <c r="D28" i="7" l="1"/>
  <c r="E28" i="7"/>
  <c r="C28" i="7"/>
  <c r="D23" i="9"/>
  <c r="D69" i="19"/>
  <c r="K24" i="7"/>
  <c r="D18" i="10"/>
  <c r="E18" i="10" s="1"/>
  <c r="K25" i="7"/>
  <c r="D20" i="10"/>
  <c r="E20" i="10" s="1"/>
  <c r="A51" i="7"/>
  <c r="A45" i="10"/>
  <c r="A59" i="19"/>
  <c r="A52" i="9"/>
  <c r="A21" i="19"/>
  <c r="A17" i="9" s="1"/>
  <c r="A16" i="9"/>
  <c r="A18" i="9"/>
  <c r="A19" i="9"/>
  <c r="C66" i="10"/>
  <c r="C21" i="10" s="1"/>
  <c r="C84" i="10" s="1"/>
  <c r="D6" i="10" s="1"/>
  <c r="D34" i="18"/>
  <c r="F58" i="18"/>
  <c r="K15" i="7"/>
  <c r="F71" i="7"/>
  <c r="K18" i="7"/>
  <c r="K33" i="7"/>
  <c r="K29" i="7"/>
  <c r="K35" i="7"/>
  <c r="K38" i="7"/>
  <c r="C63" i="9"/>
  <c r="D79" i="10"/>
  <c r="E79" i="10" s="1"/>
  <c r="E23" i="9" l="1"/>
  <c r="D22" i="9"/>
  <c r="E22" i="9" s="1"/>
  <c r="D23" i="10"/>
  <c r="F27" i="7"/>
  <c r="F26" i="7" s="1"/>
  <c r="E6" i="10"/>
  <c r="F12" i="7"/>
  <c r="C12" i="7" s="1"/>
  <c r="A52" i="7"/>
  <c r="A46" i="10"/>
  <c r="A53" i="9"/>
  <c r="F69" i="19"/>
  <c r="F13" i="7"/>
  <c r="K13" i="7" s="1"/>
  <c r="D6" i="9"/>
  <c r="E6" i="9" s="1"/>
  <c r="D27" i="7" l="1"/>
  <c r="I28" i="7"/>
  <c r="C27" i="7"/>
  <c r="C26" i="7" s="1"/>
  <c r="C89" i="7" s="1"/>
  <c r="F89" i="7"/>
  <c r="D22" i="10"/>
  <c r="E23" i="10"/>
  <c r="E22" i="10" s="1"/>
  <c r="A53" i="7"/>
  <c r="A47" i="10"/>
  <c r="A61" i="19"/>
  <c r="A54" i="9"/>
  <c r="D63" i="9"/>
  <c r="E63" i="9" s="1"/>
  <c r="D7" i="10"/>
  <c r="E7" i="10" s="1"/>
  <c r="E12" i="7"/>
  <c r="D12" i="7"/>
  <c r="C61" i="18"/>
  <c r="E27" i="7" l="1"/>
  <c r="J28" i="7"/>
  <c r="K28" i="7"/>
  <c r="D26" i="7"/>
  <c r="I26" i="7" s="1"/>
  <c r="I27" i="7"/>
  <c r="A48" i="10"/>
  <c r="A62" i="19"/>
  <c r="A55" i="9"/>
  <c r="J12" i="7"/>
  <c r="I12" i="7"/>
  <c r="K12" i="7"/>
  <c r="D89" i="7" l="1"/>
  <c r="E26" i="7"/>
  <c r="J27" i="7"/>
  <c r="K27" i="7"/>
  <c r="A49" i="10"/>
  <c r="A63" i="19"/>
  <c r="A56" i="9"/>
  <c r="J26" i="7" l="1"/>
  <c r="K26" i="7"/>
  <c r="E89" i="7"/>
  <c r="A56" i="7"/>
  <c r="A50" i="10"/>
  <c r="A64" i="19"/>
  <c r="A57" i="9"/>
  <c r="A57" i="7" l="1"/>
  <c r="A51" i="10"/>
  <c r="A58" i="9"/>
  <c r="A58" i="7" l="1"/>
  <c r="A52" i="10"/>
  <c r="A59" i="9"/>
  <c r="A67" i="19"/>
  <c r="A66" i="19"/>
  <c r="A60" i="9" s="1"/>
  <c r="A59" i="7" l="1"/>
  <c r="A53" i="10"/>
  <c r="A61" i="9"/>
  <c r="A68" i="19"/>
  <c r="A62" i="9" s="1"/>
  <c r="A54" i="10" l="1"/>
  <c r="A61" i="7" l="1"/>
  <c r="A55" i="10"/>
  <c r="A62" i="7" l="1"/>
  <c r="A56" i="10"/>
  <c r="A63" i="7" l="1"/>
  <c r="A57" i="10"/>
  <c r="A64" i="7" l="1"/>
  <c r="A58" i="10"/>
  <c r="A65" i="7" l="1"/>
  <c r="A59" i="10"/>
  <c r="A60" i="10" l="1"/>
  <c r="A66" i="7"/>
  <c r="A67" i="7" l="1"/>
  <c r="A61" i="10"/>
  <c r="A68" i="7" l="1"/>
  <c r="A62" i="10"/>
  <c r="A63" i="10" l="1"/>
  <c r="A70" i="7" l="1"/>
  <c r="A65" i="10" s="1"/>
  <c r="A64" i="10"/>
  <c r="E75" i="10" l="1"/>
  <c r="D66" i="10"/>
  <c r="E66" i="10" s="1"/>
  <c r="E21" i="10" s="1"/>
  <c r="D21" i="10" l="1"/>
  <c r="D84" i="10" s="1"/>
  <c r="E84" i="10" s="1"/>
</calcChain>
</file>

<file path=xl/sharedStrings.xml><?xml version="1.0" encoding="utf-8"?>
<sst xmlns="http://schemas.openxmlformats.org/spreadsheetml/2006/main" count="501" uniqueCount="296">
  <si>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</si>
  <si>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</si>
  <si>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</si>
  <si>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</si>
  <si>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</si>
  <si>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</si>
  <si>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</si>
  <si>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</si>
  <si>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</si>
  <si>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</si>
  <si>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</si>
  <si>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</si>
  <si>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</si>
  <si>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</si>
  <si>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</si>
  <si>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</si>
  <si>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</si>
  <si>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</si>
  <si>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</si>
  <si>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</si>
  <si>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</si>
  <si>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</si>
  <si>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</si>
  <si>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</si>
  <si>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</si>
  <si>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</si>
  <si>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</si>
  <si>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</si>
  <si>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</si>
  <si>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</si>
  <si>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</si>
  <si>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</si>
  <si>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</si>
  <si>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</si>
  <si>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</si>
  <si>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</si>
  <si>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</si>
  <si>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</si>
  <si>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</si>
  <si>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</si>
  <si>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</si>
  <si>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</si>
  <si>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</si>
  <si>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</si>
  <si>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</si>
  <si>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</si>
  <si>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</si>
  <si>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</si>
  <si>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</si>
  <si>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</si>
  <si>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</si>
  <si>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</si>
  <si>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</si>
  <si>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</si>
  <si>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</si>
  <si>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</si>
  <si>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</si>
  <si>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</si>
  <si>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</si>
  <si>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</si>
  <si>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</si>
  <si>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</si>
  <si>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</si>
  <si>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</si>
  <si>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</si>
  <si>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</si>
  <si>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</si>
  <si>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</si>
  <si>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</si>
  <si>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</si>
  <si>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</si>
  <si>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</si>
  <si>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</si>
  <si>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</si>
  <si>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</si>
  <si>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</si>
  <si>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</si>
  <si>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</si>
  <si>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</si>
  <si>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</si>
  <si>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</si>
  <si>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</si>
  <si>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</si>
  <si>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</si>
  <si>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</si>
  <si>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</si>
  <si>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</si>
  <si>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</si>
  <si>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</si>
  <si>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</si>
  <si>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</si>
  <si>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</si>
  <si>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</si>
  <si>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</si>
  <si>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</si>
  <si>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</si>
  <si>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</si>
  <si>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</si>
  <si>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</si>
  <si>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</si>
  <si>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</si>
  <si>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</si>
  <si>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</si>
  <si>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</si>
  <si>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</si>
  <si>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</si>
  <si>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</si>
  <si>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</si>
  <si>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</si>
  <si>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</si>
  <si>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</si>
  <si>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</si>
  <si>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</si>
  <si>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</si>
  <si>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</si>
  <si>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</si>
  <si>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</si>
  <si>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</si>
  <si>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</si>
  <si>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</si>
  <si>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</si>
  <si>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</si>
  <si>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</si>
  <si>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</si>
  <si>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</si>
  <si>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</si>
  <si>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</si>
  <si>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</si>
  <si>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</si>
  <si>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</si>
  <si>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</si>
  <si>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</si>
  <si>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</si>
  <si>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</si>
  <si>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</si>
  <si>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</si>
  <si>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</si>
  <si>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</si>
  <si>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</si>
  <si>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</si>
  <si>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</si>
  <si>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</si>
  <si>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</si>
  <si>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</si>
  <si>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</si>
  <si>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</si>
  <si>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</si>
  <si>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</si>
  <si>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</si>
  <si>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</si>
  <si>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</si>
  <si>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</si>
  <si>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</si>
  <si>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</si>
  <si>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</si>
  <si>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</si>
  <si>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</si>
  <si>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</si>
  <si>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</si>
  <si>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</si>
  <si>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</si>
  <si>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</si>
  <si>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</si>
  <si>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</si>
  <si>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</si>
  <si>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</si>
  <si>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</si>
  <si>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</si>
  <si>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</si>
  <si>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</si>
  <si>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</si>
  <si>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</si>
  <si>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</si>
  <si>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</si>
  <si>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</si>
  <si>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</si>
  <si>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</si>
  <si>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</si>
  <si>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</si>
  <si>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</si>
  <si>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</si>
  <si>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</si>
  <si>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</si>
  <si>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</si>
  <si>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</si>
  <si>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</si>
  <si>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</si>
  <si>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</si>
  <si>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</si>
  <si>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</si>
  <si>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</si>
  <si>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</si>
  <si>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</si>
  <si>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</si>
  <si>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</si>
  <si>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</si>
  <si>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</si>
  <si>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</si>
  <si>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</si>
  <si>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</si>
  <si>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</si>
  <si>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</si>
  <si>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</si>
  <si>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</si>
  <si>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</si>
  <si>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</si>
  <si>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</si>
  <si>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</si>
  <si>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</si>
  <si>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</si>
  <si>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</si>
  <si>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</si>
  <si>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</si>
  <si>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</si>
  <si>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</si>
  <si>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</si>
  <si>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</si>
  <si>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</si>
  <si>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</si>
  <si>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</si>
  <si>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</si>
  <si>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</si>
  <si>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</si>
  <si>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</si>
  <si>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</si>
  <si>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</si>
  <si>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</si>
  <si>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</si>
  <si>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</si>
  <si>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</si>
  <si>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</si>
  <si>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</si>
  <si>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</si>
  <si>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</si>
  <si>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</si>
  <si>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</si>
  <si>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</si>
  <si>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</si>
  <si>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</si>
  <si>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</si>
  <si>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</si>
  <si>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</si>
  <si>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</si>
  <si>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</si>
  <si>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</si>
  <si>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</si>
  <si>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</si>
  <si>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</si>
  <si>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</si>
  <si>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</si>
  <si>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</si>
  <si>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</si>
  <si>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</si>
  <si>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</si>
  <si>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</si>
  <si>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</si>
  <si>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</si>
  <si>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</si>
  <si>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</si>
  <si>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</si>
  <si>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</si>
  <si>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</si>
  <si>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</si>
  <si>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</si>
  <si>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</si>
  <si>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</si>
  <si>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</si>
  <si>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</si>
  <si>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</si>
  <si>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</si>
  <si>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</si>
  <si>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</si>
  <si>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</si>
  <si>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</si>
  <si>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</si>
  <si>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</si>
  <si>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</si>
  <si>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</si>
  <si>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</si>
  <si>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</si>
  <si>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</si>
  <si>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</si>
  <si>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</si>
  <si>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</si>
  <si>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</si>
  <si>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</si>
  <si>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</si>
  <si>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</si>
  <si>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</si>
  <si>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</si>
  <si>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</si>
  <si>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Գ․Զիրոյան</t>
  </si>
  <si>
    <t>Ա․Հարությունյան</t>
  </si>
  <si>
    <t>«Երևանի Ավան համայնքի թիվ 1 գրադարան» ՀՈԱԿ-ի</t>
  </si>
  <si>
    <t>Սոցապ հիմնադրամից</t>
  </si>
  <si>
    <t>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</si>
</sst>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166" fontId="32" fillId="0" borderId="0" xfId="0" applyNumberFormat="1" applyFont="1" applyAlignment="1">
      <alignment vertical="center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MzNaMCMGCSqGSIb3DQEJBDEWBBTSCaX2kYCVkDqwETez4gla6wUIHjArBgsqhkiG9w0BCRACDDEcMBowGDAWBBRE5xMFRVajmd/v2Zzf5CvSbEm8HjANBgkqhkiG9w0BAQEFAASCAQA3CRUya3HfW1GBKYycSFoKWweF4llJ7MGOgIZWkSldJ6B9igREFkK0o/D4jyuRrO0iyVMvhT+x6SJ4QoJU3twGzWJt7PTMfL5gSEQ7JCyPNuNuBcWtVUjB8k75taSZuzbtw6tk+LcFqxXFPHoBadBbHWdVqsvf7GQQ22zvI0oBW4CEAGeKBrfZqzIItBkPoGjnG7x7iJgaYeGdgN98SKYMMzvtpU1dhMcCNJZHWKRIhdhhl6metQsLdIQx2ccGakpJdGZX8Y4b9BQ2Uq+3zG+xgWn+8QPrXChNSe0wFl4zwF8tg89JHZq9Vu01huVwNYi1SPW8xBk+zJr329zMul8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MzhaMCMGCSqGSIb3DQEJBDEWBBS8iOs1TiXowi3r+3BjtDYdtLu5xjArBgsqhkiG9w0BCRACDDEcMBowGDAWBBRE5xMFRVajmd/v2Zzf5CvSbEm8HjANBgkqhkiG9w0BAQEFAASCAQBblxV/qR+clpN2nlQnQtFpvsUksMFPQuHjM28sYTjXT1TwFEE0tIbvNLGRKnuLYRYp7b3kGzThi7e704Sg+arp7tqQJjbkXKqdPGmDL6f9YPiI8bvel0i23vJ/6SrHEX7TVEyd1dWwlynhJpL4fKF1UHa/qpCyRoo/UQeflyjV/6G/v0w+Sh0ID2dXxg68O1PJQSNAnjo2/qhLcJg/O0M6M8zBIUU7Ku043Re1mOgJwlNwKz4IXJCNCcAsAv69q1ZirBsaSrH3jAl7GPZvLr4BCzDQRMN5S1wHZubssBrMXrMEUP+OPffRlREiU0PVGd+82iz76O+Y7nX7qMED7Sw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671E7A5-96DD-ADAA-ACEE-D21E25F485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1216025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4CB48C9-CFAE-401A-A0D0-785BB7C61B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</v>
      </c>
      <c r="F1" s="36"/>
    </row>
    <row r="2" spans="1:15" s="6" customFormat="1">
      <c r="C2" s="36"/>
      <c r="D2" s="514" t="s">
        <v>37</v>
      </c>
      <c r="E2" s="514"/>
      <c r="F2" s="36"/>
    </row>
    <row r="3" spans="1:15" s="6" customFormat="1">
      <c r="C3" s="36"/>
      <c r="D3" s="6" t="s">
        <v>207</v>
      </c>
      <c r="F3" s="36"/>
    </row>
    <row r="4" spans="1:15" s="38" customFormat="1" ht="24.75" customHeight="1">
      <c r="B4" s="326"/>
      <c r="C4" s="326"/>
      <c r="D4" s="514" t="s">
        <v>234</v>
      </c>
      <c r="E4" s="514"/>
    </row>
    <row r="5" spans="1:15" s="38" customFormat="1" ht="20.25" customHeight="1">
      <c r="B5" s="326"/>
      <c r="C5" s="514" t="s">
        <v>208</v>
      </c>
      <c r="D5" s="514"/>
      <c r="E5" s="514"/>
    </row>
    <row r="6" spans="1:15" ht="18.75" customHeight="1">
      <c r="A6" s="515" t="s">
        <v>38</v>
      </c>
      <c r="B6" s="515"/>
      <c r="C6" s="515"/>
      <c r="D6" s="515"/>
      <c r="E6" s="515"/>
      <c r="F6" s="39"/>
    </row>
    <row r="7" spans="1:15" ht="46.5" customHeight="1">
      <c r="A7" s="512" t="s">
        <v>293</v>
      </c>
      <c r="B7" s="512"/>
      <c r="C7" s="512"/>
      <c r="D7" s="512"/>
      <c r="E7" s="512"/>
      <c r="F7" s="61"/>
    </row>
    <row r="8" spans="1:15" ht="18.75" customHeight="1">
      <c r="A8" s="513" t="s">
        <v>236</v>
      </c>
      <c r="B8" s="513"/>
      <c r="C8" s="513"/>
      <c r="D8" s="513"/>
      <c r="E8" s="51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12525.7</v>
      </c>
      <c r="E11" s="310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0"/>
      <c r="F12" s="2"/>
    </row>
    <row r="13" spans="1:15" ht="18" hidden="1" customHeight="1">
      <c r="A13" s="97">
        <v>3</v>
      </c>
      <c r="B13" s="244" t="s">
        <v>237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v>150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2.1</v>
      </c>
      <c r="B20" s="18" t="s">
        <v>69</v>
      </c>
      <c r="C20" s="49"/>
      <c r="D20" s="198">
        <v>150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>
        <f>+D66</f>
        <v>150</v>
      </c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7">
        <v>3</v>
      </c>
      <c r="B22" s="20" t="s">
        <v>10</v>
      </c>
      <c r="C22" s="49"/>
      <c r="D22" s="197">
        <v>3</v>
      </c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4</v>
      </c>
      <c r="B23" s="20" t="s">
        <v>281</v>
      </c>
      <c r="C23" s="49"/>
      <c r="D23" s="199">
        <f>+'Komunal '!N20</f>
        <v>0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211</v>
      </c>
      <c r="C24" s="242"/>
      <c r="D24" s="197"/>
      <c r="E24" s="310"/>
      <c r="F24" s="307"/>
    </row>
    <row r="25" spans="1:25" s="2" customFormat="1" hidden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12678.7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hosqer'!F85</f>
        <v>10991.4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239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240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216.8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118.7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ref="A35:A37" si="2">+A34+1</f>
        <v>4</v>
      </c>
      <c r="B35" s="20" t="s">
        <v>14</v>
      </c>
      <c r="C35" s="49"/>
      <c r="D35" s="197">
        <f>+'Komunal '!O20</f>
        <v>0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v>4</v>
      </c>
      <c r="B36" s="20" t="s">
        <v>15</v>
      </c>
      <c r="C36" s="49"/>
      <c r="D36" s="197">
        <v>4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5</v>
      </c>
      <c r="B37" s="20" t="s">
        <v>16</v>
      </c>
      <c r="C37" s="49"/>
      <c r="D37" s="197"/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5</v>
      </c>
      <c r="B38" s="20" t="s">
        <v>269</v>
      </c>
      <c r="C38" s="49"/>
      <c r="D38" s="197">
        <f>SUM(D39:D41)</f>
        <v>164.6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5.0999999999999996</v>
      </c>
      <c r="B39" s="18" t="s">
        <v>17</v>
      </c>
      <c r="C39" s="49"/>
      <c r="D39" s="198">
        <v>57.6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5.1999999999999993</v>
      </c>
      <c r="B40" s="18" t="s">
        <v>18</v>
      </c>
      <c r="C40" s="49"/>
      <c r="D40" s="198">
        <v>35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5.2999999999999989</v>
      </c>
      <c r="B41" s="18" t="s">
        <v>19</v>
      </c>
      <c r="C41" s="49"/>
      <c r="D41" s="198">
        <v>72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6</v>
      </c>
      <c r="B42" s="20" t="s">
        <v>20</v>
      </c>
      <c r="C42" s="49"/>
      <c r="D42" s="197">
        <v>7</v>
      </c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7</v>
      </c>
      <c r="B43" s="20" t="s">
        <v>26</v>
      </c>
      <c r="C43" s="49"/>
      <c r="D43" s="197">
        <v>210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8</v>
      </c>
      <c r="B44" s="20" t="s">
        <v>21</v>
      </c>
      <c r="C44" s="49"/>
      <c r="D44" s="197">
        <v>190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71</v>
      </c>
      <c r="C45" s="49"/>
      <c r="D45" s="197">
        <v>100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10</v>
      </c>
      <c r="B49" s="20" t="s">
        <v>22</v>
      </c>
      <c r="C49" s="49"/>
      <c r="D49" s="197">
        <v>150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11</v>
      </c>
      <c r="B50" s="20" t="s">
        <v>23</v>
      </c>
      <c r="C50" s="49"/>
      <c r="D50" s="197">
        <v>7.2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72</v>
      </c>
      <c r="C54" s="49"/>
      <c r="D54" s="197">
        <v>30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13</v>
      </c>
      <c r="B55" s="20" t="s">
        <v>73</v>
      </c>
      <c r="C55" s="49"/>
      <c r="D55" s="197">
        <v>107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14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15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16</v>
      </c>
      <c r="B58" s="20" t="s">
        <v>44</v>
      </c>
      <c r="C58" s="49"/>
      <c r="D58" s="197"/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17</v>
      </c>
      <c r="B59" s="20" t="s">
        <v>60</v>
      </c>
      <c r="C59" s="49"/>
      <c r="D59" s="197"/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15</v>
      </c>
      <c r="B60" s="20" t="s">
        <v>177</v>
      </c>
      <c r="C60" s="49"/>
      <c r="D60" s="197">
        <v>200</v>
      </c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16</v>
      </c>
      <c r="B61" s="19" t="s">
        <v>272</v>
      </c>
      <c r="C61" s="49"/>
      <c r="D61" s="197"/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17</v>
      </c>
      <c r="B62" s="19"/>
      <c r="C62" s="242"/>
      <c r="D62" s="197"/>
      <c r="E62" s="310"/>
      <c r="F62" s="307"/>
    </row>
    <row r="63" spans="1:15" s="2" customFormat="1" hidden="1">
      <c r="A63" s="97">
        <f t="shared" si="4"/>
        <v>18</v>
      </c>
      <c r="B63" s="19"/>
      <c r="C63" s="242"/>
      <c r="D63" s="197"/>
      <c r="E63" s="310"/>
      <c r="F63" s="307"/>
    </row>
    <row r="64" spans="1:15" s="2" customFormat="1" hidden="1">
      <c r="A64" s="97">
        <f t="shared" si="4"/>
        <v>19</v>
      </c>
      <c r="B64" s="19" t="s">
        <v>210</v>
      </c>
      <c r="C64" s="242"/>
      <c r="D64" s="197"/>
      <c r="E64" s="310"/>
      <c r="F64" s="307"/>
    </row>
    <row r="65" spans="1:16" s="3" customFormat="1">
      <c r="A65" s="97">
        <v>16</v>
      </c>
      <c r="B65" s="20" t="s">
        <v>24</v>
      </c>
      <c r="C65" s="49"/>
      <c r="D65" s="197">
        <v>179</v>
      </c>
      <c r="E65" s="310"/>
      <c r="F65" s="510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16.100000000000001</v>
      </c>
      <c r="B66" s="1" t="s">
        <v>74</v>
      </c>
      <c r="C66" s="49"/>
      <c r="D66" s="198">
        <v>150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17</v>
      </c>
      <c r="B67" s="20" t="s">
        <v>75</v>
      </c>
      <c r="C67" s="49"/>
      <c r="D67" s="197"/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18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12678.7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5" t="s">
        <v>291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5" t="s">
        <v>292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233</v>
      </c>
      <c r="E76" s="473"/>
    </row>
    <row r="77" spans="1:16" ht="15" customHeight="1">
      <c r="B77" s="511"/>
      <c r="C77" s="511"/>
      <c r="D77" s="511"/>
      <c r="E77" s="511"/>
      <c r="F77" s="37"/>
      <c r="P77" s="6"/>
    </row>
  </sheetData>
  <sheetProtection formatCells="0" formatColumns="0" formatRows="0" insertColumns="0" insertRows="0" insertHyperlinks="0" deleteColumns="0" deleteRows="0" sort="0"/>
  <mergeCells count="7">
    <mergeCell ref="B77:E77"/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45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3" width="19.85546875" style="71" customWidth="1"/>
    <col min="4" max="4" width="19.28515625" style="71" customWidth="1"/>
    <col min="5" max="5" width="17.5703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4</v>
      </c>
      <c r="H1" s="93"/>
      <c r="L1" s="38"/>
    </row>
    <row r="2" spans="1:15" s="65" customFormat="1" ht="17.25">
      <c r="A2" s="327"/>
      <c r="B2" s="329"/>
      <c r="C2" s="327"/>
      <c r="D2" s="327"/>
      <c r="E2" s="517" t="s">
        <v>235</v>
      </c>
      <c r="F2" s="517"/>
      <c r="G2" s="517"/>
      <c r="H2" s="93"/>
      <c r="L2" s="38"/>
    </row>
    <row r="3" spans="1:15" s="65" customFormat="1" ht="17.25">
      <c r="A3" s="327"/>
      <c r="B3" s="329"/>
      <c r="C3" s="327"/>
      <c r="D3" s="327"/>
      <c r="E3" s="517" t="s">
        <v>207</v>
      </c>
      <c r="F3" s="517"/>
      <c r="G3" s="517"/>
      <c r="H3" s="93"/>
      <c r="L3" s="38"/>
    </row>
    <row r="4" spans="1:15" s="65" customFormat="1" ht="26.25" customHeight="1">
      <c r="A4" s="327"/>
      <c r="B4" s="329"/>
      <c r="C4" s="327"/>
      <c r="D4" s="327"/>
      <c r="E4" s="524" t="str">
        <f>+'Ekamut-caxs'!D4</f>
        <v xml:space="preserve">_____. _____. 2024թ. </v>
      </c>
      <c r="F4" s="524"/>
      <c r="G4" s="524"/>
      <c r="H4" s="93"/>
      <c r="L4" s="38"/>
    </row>
    <row r="5" spans="1:15" s="65" customFormat="1" ht="24.75" customHeight="1">
      <c r="A5" s="327"/>
      <c r="B5" s="329"/>
      <c r="C5" s="327"/>
      <c r="D5" s="327"/>
      <c r="E5" s="524" t="str">
        <f>+'Ekamut-caxs'!C5</f>
        <v xml:space="preserve">հ. __________- Ա որոշմամբ </v>
      </c>
      <c r="F5" s="524"/>
      <c r="G5" s="524"/>
      <c r="H5" s="93"/>
      <c r="L5" s="38"/>
    </row>
    <row r="6" spans="1:15" s="64" customFormat="1" ht="18" customHeight="1">
      <c r="A6" s="521" t="s">
        <v>38</v>
      </c>
      <c r="B6" s="521"/>
      <c r="C6" s="521"/>
      <c r="D6" s="521"/>
      <c r="E6" s="521"/>
      <c r="F6" s="521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2" t="str">
        <f>+'Ekamut-caxs'!A7:D7</f>
        <v>«Երևանի Ավան համայնքի թիվ 1 գրադարան» ՀՈԱԿ-ի</v>
      </c>
      <c r="B7" s="512"/>
      <c r="C7" s="512"/>
      <c r="D7" s="512"/>
      <c r="E7" s="512"/>
      <c r="F7" s="512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3" t="s">
        <v>238</v>
      </c>
      <c r="B8" s="513"/>
      <c r="C8" s="513"/>
      <c r="D8" s="513"/>
      <c r="E8" s="513"/>
      <c r="F8" s="513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451.04999999999745</v>
      </c>
      <c r="D12" s="212">
        <f>+F12</f>
        <v>451.04999999999745</v>
      </c>
      <c r="E12" s="212">
        <f>+F12</f>
        <v>451.04999999999745</v>
      </c>
      <c r="F12" s="212">
        <f>+'Dramakani hamematakan'!D6</f>
        <v>451.04999999999745</v>
      </c>
      <c r="G12" s="317"/>
      <c r="H12" s="304"/>
      <c r="I12" s="363" t="str">
        <f>IF((D12-C12)&lt;0, (0),"")</f>
        <v/>
      </c>
      <c r="J12" s="363" t="str">
        <f t="shared" ref="I12:K26" si="0">IF((E12-D12)&lt;0, (0),"")</f>
        <v/>
      </c>
      <c r="K12" s="363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2505.85</v>
      </c>
      <c r="D13" s="212">
        <f t="shared" si="1"/>
        <v>5638.1</v>
      </c>
      <c r="E13" s="212">
        <f t="shared" si="1"/>
        <v>8770.25</v>
      </c>
      <c r="F13" s="212">
        <f>SUM(F14:F25)</f>
        <v>12528.7</v>
      </c>
      <c r="G13" s="318"/>
      <c r="H13" s="93"/>
      <c r="I13" s="363" t="str">
        <f t="shared" si="0"/>
        <v/>
      </c>
      <c r="J13" s="363" t="str">
        <f>IF((E13-D13)&lt;0, (0),"")</f>
        <v/>
      </c>
      <c r="K13" s="363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2505.1</v>
      </c>
      <c r="D14" s="265">
        <v>5636.6</v>
      </c>
      <c r="E14" s="265">
        <v>8768</v>
      </c>
      <c r="F14" s="209">
        <f>+'Ekamut-caxs'!D11</f>
        <v>12525.7</v>
      </c>
      <c r="G14" s="319"/>
      <c r="H14" s="93"/>
      <c r="I14" s="363" t="str">
        <f t="shared" si="0"/>
        <v/>
      </c>
      <c r="J14" s="363" t="str">
        <f t="shared" si="0"/>
        <v/>
      </c>
      <c r="K14" s="363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65">
        <f t="shared" ref="C15:C23" si="3">F15/4</f>
        <v>0</v>
      </c>
      <c r="D15" s="265">
        <f t="shared" ref="D15:D23" si="4">C15*2</f>
        <v>0</v>
      </c>
      <c r="E15" s="265">
        <f t="shared" ref="E15:E23" si="5">C15*3</f>
        <v>0</v>
      </c>
      <c r="F15" s="209">
        <f>+'Ekamut-caxs'!D12</f>
        <v>0</v>
      </c>
      <c r="G15" s="319"/>
      <c r="H15" s="260"/>
      <c r="I15" s="363" t="str">
        <f t="shared" si="0"/>
        <v/>
      </c>
      <c r="J15" s="363" t="str">
        <f t="shared" si="0"/>
        <v/>
      </c>
      <c r="K15" s="363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65">
        <f t="shared" si="3"/>
        <v>0</v>
      </c>
      <c r="D16" s="265">
        <f t="shared" si="4"/>
        <v>0</v>
      </c>
      <c r="E16" s="265">
        <f t="shared" si="5"/>
        <v>0</v>
      </c>
      <c r="F16" s="209">
        <f>+'Ekamut-caxs'!D13</f>
        <v>0</v>
      </c>
      <c r="G16" s="319"/>
      <c r="H16" s="260"/>
      <c r="I16" s="363"/>
      <c r="J16" s="363"/>
      <c r="K16" s="363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8" t="str">
        <f>+'Ekamut-caxs'!B14</f>
        <v xml:space="preserve">Վճարովի ծառայություններից </v>
      </c>
      <c r="C17" s="265">
        <f t="shared" si="3"/>
        <v>0</v>
      </c>
      <c r="D17" s="265">
        <f t="shared" si="4"/>
        <v>0</v>
      </c>
      <c r="E17" s="265">
        <f t="shared" si="5"/>
        <v>0</v>
      </c>
      <c r="F17" s="209">
        <f>+'Ekamut-caxs'!D14</f>
        <v>0</v>
      </c>
      <c r="G17" s="319"/>
      <c r="H17" s="260"/>
      <c r="I17" s="363" t="str">
        <f t="shared" si="0"/>
        <v/>
      </c>
      <c r="J17" s="363" t="str">
        <f t="shared" si="0"/>
        <v/>
      </c>
      <c r="K17" s="363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8" t="str">
        <f>+'Ekamut-caxs'!B15</f>
        <v>Սպասարկման և կոմունալ համավճարներից</v>
      </c>
      <c r="C18" s="265">
        <f t="shared" si="3"/>
        <v>0</v>
      </c>
      <c r="D18" s="265">
        <f t="shared" si="4"/>
        <v>0</v>
      </c>
      <c r="E18" s="265">
        <f t="shared" si="5"/>
        <v>0</v>
      </c>
      <c r="F18" s="209">
        <f>+'Ekamut-caxs'!D15</f>
        <v>0</v>
      </c>
      <c r="G18" s="320"/>
      <c r="H18" s="263"/>
      <c r="I18" s="363" t="str">
        <f t="shared" si="0"/>
        <v/>
      </c>
      <c r="J18" s="363" t="str">
        <f t="shared" si="0"/>
        <v/>
      </c>
      <c r="K18" s="363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8" t="str">
        <f>+'Ekamut-caxs'!B16</f>
        <v>Միջոցառումների կազմակերպումից</v>
      </c>
      <c r="C19" s="265">
        <f t="shared" si="3"/>
        <v>0</v>
      </c>
      <c r="D19" s="265">
        <f t="shared" si="4"/>
        <v>0</v>
      </c>
      <c r="E19" s="265">
        <f t="shared" si="5"/>
        <v>0</v>
      </c>
      <c r="F19" s="209">
        <f>+'Ekamut-caxs'!D16</f>
        <v>0</v>
      </c>
      <c r="G19" s="319"/>
      <c r="H19" s="305"/>
      <c r="I19" s="363" t="str">
        <f t="shared" si="0"/>
        <v/>
      </c>
      <c r="J19" s="363" t="str">
        <f t="shared" si="0"/>
        <v/>
      </c>
      <c r="K19" s="363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8" t="str">
        <f>+'Ekamut-caxs'!B17</f>
        <v>Ֆինանսական օգնությունից</v>
      </c>
      <c r="C20" s="265">
        <f t="shared" si="3"/>
        <v>0</v>
      </c>
      <c r="D20" s="265">
        <f t="shared" si="4"/>
        <v>0</v>
      </c>
      <c r="E20" s="265">
        <f t="shared" si="5"/>
        <v>0</v>
      </c>
      <c r="F20" s="209">
        <f>+'Ekamut-caxs'!D17</f>
        <v>0</v>
      </c>
      <c r="G20" s="319"/>
      <c r="H20" s="263"/>
      <c r="I20" s="363" t="str">
        <f t="shared" si="0"/>
        <v/>
      </c>
      <c r="J20" s="363" t="str">
        <f t="shared" si="0"/>
        <v/>
      </c>
      <c r="K20" s="363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8" t="str">
        <f>+'Ekamut-caxs'!B18</f>
        <v>Չփոխանակվող գործարքներից (դրամաշնորհից)</v>
      </c>
      <c r="C21" s="265">
        <f t="shared" si="3"/>
        <v>0</v>
      </c>
      <c r="D21" s="265">
        <f t="shared" si="4"/>
        <v>0</v>
      </c>
      <c r="E21" s="265">
        <f t="shared" si="5"/>
        <v>0</v>
      </c>
      <c r="F21" s="209">
        <f>+'Ekamut-caxs'!D18</f>
        <v>0</v>
      </c>
      <c r="G21" s="320"/>
      <c r="H21" s="305"/>
      <c r="I21" s="363" t="str">
        <f t="shared" si="0"/>
        <v/>
      </c>
      <c r="J21" s="363" t="str">
        <f t="shared" si="0"/>
        <v/>
      </c>
      <c r="K21" s="363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4" t="s">
        <v>30</v>
      </c>
      <c r="C22" s="265">
        <f t="shared" si="3"/>
        <v>0</v>
      </c>
      <c r="D22" s="265">
        <f t="shared" si="4"/>
        <v>0</v>
      </c>
      <c r="E22" s="265">
        <f t="shared" si="5"/>
        <v>0</v>
      </c>
      <c r="F22" s="209"/>
      <c r="G22" s="320"/>
      <c r="H22" s="305"/>
      <c r="I22" s="363" t="str">
        <f t="shared" si="0"/>
        <v/>
      </c>
      <c r="J22" s="363" t="str">
        <f t="shared" si="0"/>
        <v/>
      </c>
      <c r="K22" s="363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2</v>
      </c>
      <c r="B23" s="274" t="str">
        <f>+'Ekamut-caxs'!B22</f>
        <v>Բանկի տոկոսից</v>
      </c>
      <c r="C23" s="265">
        <f t="shared" si="3"/>
        <v>0.75</v>
      </c>
      <c r="D23" s="265">
        <f t="shared" si="4"/>
        <v>1.5</v>
      </c>
      <c r="E23" s="265">
        <f t="shared" si="5"/>
        <v>2.25</v>
      </c>
      <c r="F23" s="209">
        <f>+'Ekamut-caxs'!D22</f>
        <v>3</v>
      </c>
      <c r="G23" s="319"/>
      <c r="H23" s="305"/>
      <c r="I23" s="363" t="str">
        <f t="shared" si="0"/>
        <v/>
      </c>
      <c r="J23" s="363" t="str">
        <f t="shared" si="0"/>
        <v/>
      </c>
      <c r="K23" s="363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3</v>
      </c>
      <c r="B24" s="276" t="s">
        <v>271</v>
      </c>
      <c r="C24" s="265"/>
      <c r="D24" s="265"/>
      <c r="E24" s="265"/>
      <c r="F24" s="209">
        <f>+'Ekamut-caxs'!D24</f>
        <v>0</v>
      </c>
      <c r="G24" s="321"/>
      <c r="H24" s="518"/>
      <c r="I24" s="264" t="str">
        <f t="shared" si="0"/>
        <v/>
      </c>
      <c r="J24" s="264" t="str">
        <f t="shared" si="0"/>
        <v/>
      </c>
      <c r="K24" s="264" t="str">
        <f t="shared" si="0"/>
        <v/>
      </c>
      <c r="L24" s="38"/>
    </row>
    <row r="25" spans="1:15" s="65" customFormat="1" ht="17.25" hidden="1">
      <c r="A25" s="57">
        <f t="shared" si="2"/>
        <v>4</v>
      </c>
      <c r="B25" s="276">
        <f>+'Ekamut-caxs'!B25</f>
        <v>0</v>
      </c>
      <c r="C25" s="265"/>
      <c r="D25" s="265"/>
      <c r="E25" s="265"/>
      <c r="F25" s="209">
        <f>+'Ekamut-caxs'!D25</f>
        <v>0</v>
      </c>
      <c r="G25" s="321"/>
      <c r="H25" s="518"/>
      <c r="I25" s="264" t="str">
        <f t="shared" si="0"/>
        <v/>
      </c>
      <c r="J25" s="264" t="str">
        <f t="shared" si="0"/>
        <v/>
      </c>
      <c r="K25" s="264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+C27+C71+C84</f>
        <v>2275.2250000000004</v>
      </c>
      <c r="D26" s="212">
        <f>+D27+D71+D84</f>
        <v>5672.4000000000005</v>
      </c>
      <c r="E26" s="212">
        <f>+E27+E71+E84</f>
        <v>8796.5749999999989</v>
      </c>
      <c r="F26" s="212">
        <f>+F27+F71+F84</f>
        <v>12836.7</v>
      </c>
      <c r="G26" s="318"/>
      <c r="H26" s="261"/>
      <c r="I26" s="363" t="str">
        <f t="shared" si="0"/>
        <v/>
      </c>
      <c r="J26" s="363" t="str">
        <f t="shared" si="0"/>
        <v/>
      </c>
      <c r="K26" s="363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SUM(C28,C33:C38,C42:C65,C69:C70)</f>
        <v>2275.2250000000004</v>
      </c>
      <c r="D27" s="212">
        <f>SUM(D28,D33:D38,D42:D65,D69:D70)</f>
        <v>5402.4000000000005</v>
      </c>
      <c r="E27" s="212">
        <f>SUM(E28,E33:E38,E42:E65,E69:E70)</f>
        <v>8526.5749999999989</v>
      </c>
      <c r="F27" s="212">
        <f>SUM(F28,F33:F38,F42:F65,F69:F70)</f>
        <v>12566.7</v>
      </c>
      <c r="G27" s="318"/>
      <c r="H27" s="263"/>
      <c r="I27" s="363" t="str">
        <f t="shared" ref="I27:K48" si="6">IF((D27-C27)&lt;0, (0),"")</f>
        <v/>
      </c>
      <c r="J27" s="363" t="str">
        <f t="shared" si="6"/>
        <v/>
      </c>
      <c r="K27" s="363" t="str">
        <f t="shared" si="6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f>F28/12*2</f>
        <v>1831.8999999999999</v>
      </c>
      <c r="D28" s="265">
        <f>F28/12*5</f>
        <v>4579.75</v>
      </c>
      <c r="E28" s="265">
        <f>F28/12*8</f>
        <v>7327.5999999999995</v>
      </c>
      <c r="F28" s="209">
        <f>+'Ekamut-caxs'!D29</f>
        <v>10991.4</v>
      </c>
      <c r="G28" s="319"/>
      <c r="H28" s="262"/>
      <c r="I28" s="363" t="str">
        <f t="shared" si="6"/>
        <v/>
      </c>
      <c r="J28" s="363" t="str">
        <f t="shared" si="6"/>
        <v/>
      </c>
      <c r="K28" s="363" t="str">
        <f t="shared" si="6"/>
        <v/>
      </c>
      <c r="L28" s="89"/>
      <c r="M28" s="82"/>
      <c r="N28" s="82"/>
      <c r="O28" s="82"/>
    </row>
    <row r="29" spans="1:15" s="74" customFormat="1" ht="17.25" hidden="1">
      <c r="A29" s="25">
        <f>+A28+0.1</f>
        <v>1.1000000000000001</v>
      </c>
      <c r="B29" s="275" t="str">
        <f>+'Ekamut-caxs'!B30</f>
        <v>վճարովի ծառայության գծով</v>
      </c>
      <c r="C29" s="265">
        <f t="shared" ref="C29:C36" si="7">F29/4</f>
        <v>0</v>
      </c>
      <c r="D29" s="265">
        <f t="shared" ref="D29:D36" si="8">F29/2</f>
        <v>0</v>
      </c>
      <c r="E29" s="265">
        <f t="shared" ref="E29:E36" si="9">C29+D29</f>
        <v>0</v>
      </c>
      <c r="F29" s="204">
        <f>+'Ekamut-caxs'!D30</f>
        <v>0</v>
      </c>
      <c r="G29" s="322"/>
      <c r="H29" s="261"/>
      <c r="I29" s="363" t="str">
        <f t="shared" si="6"/>
        <v/>
      </c>
      <c r="J29" s="363" t="str">
        <f t="shared" si="6"/>
        <v/>
      </c>
      <c r="K29" s="363" t="str">
        <f t="shared" si="6"/>
        <v/>
      </c>
      <c r="L29" s="364"/>
      <c r="M29" s="73"/>
      <c r="N29" s="73"/>
      <c r="O29" s="73"/>
    </row>
    <row r="30" spans="1:15" s="74" customFormat="1" ht="17.25" hidden="1">
      <c r="A30" s="25">
        <f>+A29+0.1</f>
        <v>1.2000000000000002</v>
      </c>
      <c r="B30" s="301" t="str">
        <f>+'Ekamut-caxs'!B31</f>
        <v>պարգևատրման գծով</v>
      </c>
      <c r="C30" s="265">
        <f t="shared" si="7"/>
        <v>0</v>
      </c>
      <c r="D30" s="265">
        <f t="shared" si="8"/>
        <v>0</v>
      </c>
      <c r="E30" s="265">
        <f t="shared" si="9"/>
        <v>0</v>
      </c>
      <c r="F30" s="204">
        <f>+'Ekamut-caxs'!D31</f>
        <v>0</v>
      </c>
      <c r="G30" s="322"/>
      <c r="H30" s="262"/>
      <c r="I30" s="363" t="str">
        <f t="shared" si="6"/>
        <v/>
      </c>
      <c r="J30" s="363" t="str">
        <f t="shared" si="6"/>
        <v/>
      </c>
      <c r="K30" s="363" t="str">
        <f t="shared" si="6"/>
        <v/>
      </c>
      <c r="L30" s="364"/>
      <c r="M30" s="73"/>
      <c r="N30" s="73"/>
      <c r="O30" s="73"/>
    </row>
    <row r="31" spans="1:15" s="74" customFormat="1" ht="17.25" hidden="1">
      <c r="A31" s="25">
        <f>+A30+0.1</f>
        <v>1.3000000000000003</v>
      </c>
      <c r="B31" s="301" t="s">
        <v>239</v>
      </c>
      <c r="C31" s="265">
        <f t="shared" si="7"/>
        <v>0</v>
      </c>
      <c r="D31" s="265">
        <f t="shared" si="8"/>
        <v>0</v>
      </c>
      <c r="E31" s="265">
        <f t="shared" si="9"/>
        <v>0</v>
      </c>
      <c r="F31" s="204">
        <f>+'Ekamut-caxs'!D31</f>
        <v>0</v>
      </c>
      <c r="G31" s="322"/>
      <c r="H31" s="262"/>
      <c r="I31" s="363"/>
      <c r="J31" s="363"/>
      <c r="K31" s="363"/>
      <c r="L31" s="364"/>
      <c r="M31" s="73"/>
      <c r="N31" s="73"/>
      <c r="O31" s="73"/>
    </row>
    <row r="32" spans="1:15" s="74" customFormat="1" ht="17.25" hidden="1">
      <c r="A32" s="25">
        <f>+A31+0.1</f>
        <v>1.4000000000000004</v>
      </c>
      <c r="B32" s="301" t="s">
        <v>240</v>
      </c>
      <c r="C32" s="265">
        <f t="shared" si="7"/>
        <v>0</v>
      </c>
      <c r="D32" s="265">
        <f t="shared" si="8"/>
        <v>0</v>
      </c>
      <c r="E32" s="265">
        <f t="shared" si="9"/>
        <v>0</v>
      </c>
      <c r="F32" s="204">
        <f>+'Ekamut-caxs'!D32</f>
        <v>0</v>
      </c>
      <c r="G32" s="322"/>
      <c r="H32" s="262"/>
      <c r="I32" s="363"/>
      <c r="J32" s="363"/>
      <c r="K32" s="363"/>
      <c r="L32" s="364"/>
      <c r="M32" s="73"/>
      <c r="N32" s="73"/>
      <c r="O32" s="73"/>
    </row>
    <row r="33" spans="1:15" s="85" customFormat="1" ht="17.25">
      <c r="A33" s="57">
        <f>+A28+1</f>
        <v>2</v>
      </c>
      <c r="B33" s="218" t="str">
        <f>+'Ekamut-caxs'!B33</f>
        <v>Ջեռուցման գծով</v>
      </c>
      <c r="C33" s="265">
        <f t="shared" si="7"/>
        <v>54.2</v>
      </c>
      <c r="D33" s="265">
        <f t="shared" si="8"/>
        <v>108.4</v>
      </c>
      <c r="E33" s="265">
        <f t="shared" si="9"/>
        <v>162.60000000000002</v>
      </c>
      <c r="F33" s="209">
        <f>+'Ekamut-caxs'!D33</f>
        <v>216.8</v>
      </c>
      <c r="G33" s="319"/>
      <c r="H33" s="302"/>
      <c r="I33" s="363" t="str">
        <f t="shared" si="6"/>
        <v/>
      </c>
      <c r="J33" s="363" t="str">
        <f t="shared" si="6"/>
        <v/>
      </c>
      <c r="K33" s="363" t="str">
        <f t="shared" si="6"/>
        <v/>
      </c>
      <c r="L33" s="365"/>
      <c r="M33" s="84"/>
      <c r="N33" s="84"/>
      <c r="O33" s="84"/>
    </row>
    <row r="34" spans="1:15" s="85" customFormat="1" ht="17.25">
      <c r="A34" s="57">
        <f>+A33+1</f>
        <v>3</v>
      </c>
      <c r="B34" s="218" t="str">
        <f>+'Ekamut-caxs'!B34</f>
        <v>Էլեկտրաէներգիայի գծով</v>
      </c>
      <c r="C34" s="265">
        <f t="shared" si="7"/>
        <v>29.675000000000001</v>
      </c>
      <c r="D34" s="265">
        <f t="shared" si="8"/>
        <v>59.35</v>
      </c>
      <c r="E34" s="265">
        <f t="shared" si="9"/>
        <v>89.025000000000006</v>
      </c>
      <c r="F34" s="209">
        <f>+'Ekamut-caxs'!D34</f>
        <v>118.7</v>
      </c>
      <c r="G34" s="319"/>
      <c r="H34" s="302"/>
      <c r="I34" s="363" t="str">
        <f t="shared" si="6"/>
        <v/>
      </c>
      <c r="J34" s="363" t="str">
        <f t="shared" si="6"/>
        <v/>
      </c>
      <c r="K34" s="363" t="str">
        <f t="shared" si="6"/>
        <v/>
      </c>
      <c r="L34" s="365"/>
      <c r="M34" s="84"/>
      <c r="N34" s="84"/>
      <c r="O34" s="84"/>
    </row>
    <row r="35" spans="1:15" s="85" customFormat="1" ht="17.25" hidden="1">
      <c r="A35" s="57">
        <f>+A34+1</f>
        <v>4</v>
      </c>
      <c r="B35" s="218" t="str">
        <f>+'Ekamut-caxs'!B35</f>
        <v>Ջրմուղ-կոյուղու գծով</v>
      </c>
      <c r="C35" s="265">
        <f t="shared" si="7"/>
        <v>0</v>
      </c>
      <c r="D35" s="265">
        <f t="shared" si="8"/>
        <v>0</v>
      </c>
      <c r="E35" s="265">
        <f t="shared" si="9"/>
        <v>0</v>
      </c>
      <c r="F35" s="209">
        <f>+'Komunal '!M20</f>
        <v>0</v>
      </c>
      <c r="G35" s="319"/>
      <c r="H35" s="302"/>
      <c r="I35" s="363" t="str">
        <f t="shared" si="6"/>
        <v/>
      </c>
      <c r="J35" s="363" t="str">
        <f t="shared" si="6"/>
        <v/>
      </c>
      <c r="K35" s="363" t="str">
        <f t="shared" si="6"/>
        <v/>
      </c>
      <c r="L35" s="365"/>
      <c r="M35" s="84"/>
      <c r="N35" s="84"/>
      <c r="O35" s="84"/>
    </row>
    <row r="36" spans="1:15" s="85" customFormat="1" ht="17.25">
      <c r="A36" s="57">
        <v>4</v>
      </c>
      <c r="B36" s="218" t="str">
        <f>+'Ekamut-caxs'!B36</f>
        <v>Աղբահանության գծով</v>
      </c>
      <c r="C36" s="265">
        <f t="shared" si="7"/>
        <v>1</v>
      </c>
      <c r="D36" s="265">
        <f t="shared" si="8"/>
        <v>2</v>
      </c>
      <c r="E36" s="265">
        <f t="shared" si="9"/>
        <v>3</v>
      </c>
      <c r="F36" s="209">
        <f>+'Ekamut-caxs'!D36</f>
        <v>4</v>
      </c>
      <c r="G36" s="319"/>
      <c r="H36" s="302"/>
      <c r="I36" s="363" t="str">
        <f t="shared" si="6"/>
        <v/>
      </c>
      <c r="J36" s="363" t="str">
        <f t="shared" si="6"/>
        <v/>
      </c>
      <c r="K36" s="363" t="str">
        <f t="shared" si="6"/>
        <v/>
      </c>
      <c r="L36" s="365"/>
      <c r="M36" s="84"/>
      <c r="N36" s="84"/>
      <c r="O36" s="84"/>
    </row>
    <row r="37" spans="1:15" s="85" customFormat="1" ht="17.25" hidden="1">
      <c r="A37" s="57">
        <f>+A36+1</f>
        <v>5</v>
      </c>
      <c r="B37" s="218" t="str">
        <f>+'Ekamut-caxs'!B37</f>
        <v>Ախտաբանության գծով</v>
      </c>
      <c r="C37" s="265"/>
      <c r="D37" s="265"/>
      <c r="E37" s="265"/>
      <c r="F37" s="209">
        <f>+'Ekamut-caxs'!D37</f>
        <v>0</v>
      </c>
      <c r="G37" s="319"/>
      <c r="H37" s="302"/>
      <c r="I37" s="363" t="str">
        <f t="shared" si="6"/>
        <v/>
      </c>
      <c r="J37" s="363" t="str">
        <f t="shared" si="6"/>
        <v/>
      </c>
      <c r="K37" s="363" t="str">
        <f t="shared" si="6"/>
        <v/>
      </c>
      <c r="L37" s="365"/>
      <c r="M37" s="84"/>
      <c r="N37" s="84"/>
      <c r="O37" s="84"/>
    </row>
    <row r="38" spans="1:15" s="85" customFormat="1" ht="17.25">
      <c r="A38" s="57">
        <v>5</v>
      </c>
      <c r="B38" s="218" t="str">
        <f>+'Ekamut-caxs'!B38</f>
        <v>Կապի գծով, որից`</v>
      </c>
      <c r="C38" s="210">
        <f t="shared" ref="C38:E38" si="10">SUM(C39:C41)</f>
        <v>41.15</v>
      </c>
      <c r="D38" s="210">
        <f t="shared" si="10"/>
        <v>82.3</v>
      </c>
      <c r="E38" s="210">
        <f t="shared" si="10"/>
        <v>123.45</v>
      </c>
      <c r="F38" s="210">
        <f>SUM(F39:F41)</f>
        <v>164.6</v>
      </c>
      <c r="G38" s="319"/>
      <c r="H38" s="302"/>
      <c r="I38" s="363" t="str">
        <f t="shared" si="6"/>
        <v/>
      </c>
      <c r="J38" s="363" t="str">
        <f t="shared" si="6"/>
        <v/>
      </c>
      <c r="K38" s="363" t="str">
        <f t="shared" si="6"/>
        <v/>
      </c>
      <c r="L38" s="365"/>
      <c r="M38" s="84"/>
      <c r="N38" s="84"/>
      <c r="O38" s="84"/>
    </row>
    <row r="39" spans="1:15">
      <c r="A39" s="25">
        <f t="shared" ref="A39:A41" si="11">+A38+0.1</f>
        <v>5.0999999999999996</v>
      </c>
      <c r="B39" s="275" t="str">
        <f>+'Ekamut-caxs'!B39</f>
        <v>բաժանորդային վճար</v>
      </c>
      <c r="C39" s="204">
        <f>F39/4</f>
        <v>14.4</v>
      </c>
      <c r="D39" s="204">
        <f>C39*2</f>
        <v>28.8</v>
      </c>
      <c r="E39" s="204">
        <f>C39*3</f>
        <v>43.2</v>
      </c>
      <c r="F39" s="204">
        <f>+'Ekamut-caxs'!D39</f>
        <v>57.6</v>
      </c>
      <c r="G39" s="322"/>
      <c r="H39" s="263"/>
      <c r="I39" s="363" t="str">
        <f t="shared" si="6"/>
        <v/>
      </c>
      <c r="J39" s="363" t="str">
        <f t="shared" si="6"/>
        <v/>
      </c>
      <c r="K39" s="363" t="str">
        <f t="shared" si="6"/>
        <v/>
      </c>
    </row>
    <row r="40" spans="1:15">
      <c r="A40" s="25">
        <f t="shared" si="11"/>
        <v>5.1999999999999993</v>
      </c>
      <c r="B40" s="275" t="str">
        <f>+'Ekamut-caxs'!B40</f>
        <v>րոպեավճար</v>
      </c>
      <c r="C40" s="204">
        <f t="shared" ref="C40:C44" si="12">F40/4</f>
        <v>8.75</v>
      </c>
      <c r="D40" s="204">
        <f t="shared" ref="D40:D60" si="13">C40*2</f>
        <v>17.5</v>
      </c>
      <c r="E40" s="204">
        <f t="shared" ref="E40:E44" si="14">C40*3</f>
        <v>26.25</v>
      </c>
      <c r="F40" s="204">
        <f>+'Ekamut-caxs'!D40</f>
        <v>35</v>
      </c>
      <c r="G40" s="322"/>
      <c r="H40" s="263"/>
      <c r="I40" s="363" t="str">
        <f t="shared" si="6"/>
        <v/>
      </c>
      <c r="J40" s="363" t="str">
        <f t="shared" si="6"/>
        <v/>
      </c>
      <c r="K40" s="363" t="str">
        <f t="shared" si="6"/>
        <v/>
      </c>
    </row>
    <row r="41" spans="1:15">
      <c r="A41" s="25">
        <f t="shared" si="11"/>
        <v>5.2999999999999989</v>
      </c>
      <c r="B41" s="275" t="str">
        <f>+'Ekamut-caxs'!B41</f>
        <v>ինտերնետ կապ</v>
      </c>
      <c r="C41" s="204">
        <f t="shared" si="12"/>
        <v>18</v>
      </c>
      <c r="D41" s="204">
        <f t="shared" si="13"/>
        <v>36</v>
      </c>
      <c r="E41" s="204">
        <f t="shared" si="14"/>
        <v>54</v>
      </c>
      <c r="F41" s="204">
        <f>+'Ekamut-caxs'!D41</f>
        <v>72</v>
      </c>
      <c r="G41" s="322"/>
      <c r="H41" s="263"/>
      <c r="I41" s="363" t="str">
        <f t="shared" si="6"/>
        <v/>
      </c>
      <c r="J41" s="363" t="str">
        <f t="shared" si="6"/>
        <v/>
      </c>
      <c r="K41" s="363" t="str">
        <f t="shared" si="6"/>
        <v/>
      </c>
    </row>
    <row r="42" spans="1:15" s="85" customFormat="1" ht="17.25">
      <c r="A42" s="57">
        <f>+A38+1</f>
        <v>6</v>
      </c>
      <c r="B42" s="218" t="str">
        <f>+'Ekamut-caxs'!B42</f>
        <v>Բանկային ծառայության գծով</v>
      </c>
      <c r="C42" s="209">
        <f t="shared" si="12"/>
        <v>1.75</v>
      </c>
      <c r="D42" s="209">
        <f t="shared" si="13"/>
        <v>3.5</v>
      </c>
      <c r="E42" s="209">
        <f t="shared" si="14"/>
        <v>5.25</v>
      </c>
      <c r="F42" s="209">
        <f>+'Ekamut-caxs'!D42</f>
        <v>7</v>
      </c>
      <c r="G42" s="319"/>
      <c r="H42" s="302"/>
      <c r="I42" s="363" t="str">
        <f t="shared" si="6"/>
        <v/>
      </c>
      <c r="J42" s="363" t="str">
        <f t="shared" si="6"/>
        <v/>
      </c>
      <c r="K42" s="363" t="str">
        <f t="shared" si="6"/>
        <v/>
      </c>
      <c r="L42" s="365"/>
      <c r="M42" s="84"/>
      <c r="N42" s="84"/>
      <c r="O42" s="84"/>
    </row>
    <row r="43" spans="1:15" s="85" customFormat="1" ht="17.25">
      <c r="A43" s="57">
        <f>+A42+1</f>
        <v>7</v>
      </c>
      <c r="B43" s="218" t="str">
        <f>+'Ekamut-caxs'!B43</f>
        <v>Տնտեսական ապրանքների գծով</v>
      </c>
      <c r="C43" s="209">
        <f t="shared" si="12"/>
        <v>52.5</v>
      </c>
      <c r="D43" s="209">
        <f t="shared" si="13"/>
        <v>105</v>
      </c>
      <c r="E43" s="209">
        <f t="shared" si="14"/>
        <v>157.5</v>
      </c>
      <c r="F43" s="209">
        <f>+'Ekamut-caxs'!D43</f>
        <v>210</v>
      </c>
      <c r="G43" s="319"/>
      <c r="H43" s="302"/>
      <c r="I43" s="363" t="str">
        <f t="shared" si="6"/>
        <v/>
      </c>
      <c r="J43" s="363" t="str">
        <f t="shared" si="6"/>
        <v/>
      </c>
      <c r="K43" s="363" t="str">
        <f t="shared" si="6"/>
        <v/>
      </c>
      <c r="L43" s="365"/>
      <c r="M43" s="84"/>
      <c r="N43" s="84"/>
      <c r="O43" s="84"/>
    </row>
    <row r="44" spans="1:15" s="85" customFormat="1" ht="17.25">
      <c r="A44" s="57">
        <f>+A43+1</f>
        <v>8</v>
      </c>
      <c r="B44" s="218" t="str">
        <f>+'Ekamut-caxs'!B44</f>
        <v>Գրասենյակային ապրանքների գծով</v>
      </c>
      <c r="C44" s="209">
        <f t="shared" si="12"/>
        <v>47.5</v>
      </c>
      <c r="D44" s="209">
        <f t="shared" si="13"/>
        <v>95</v>
      </c>
      <c r="E44" s="209">
        <f t="shared" si="14"/>
        <v>142.5</v>
      </c>
      <c r="F44" s="209">
        <f>+'Ekamut-caxs'!D44</f>
        <v>190</v>
      </c>
      <c r="G44" s="319"/>
      <c r="H44" s="302"/>
      <c r="I44" s="363" t="str">
        <f t="shared" si="6"/>
        <v/>
      </c>
      <c r="J44" s="363" t="str">
        <f t="shared" si="6"/>
        <v/>
      </c>
      <c r="K44" s="363" t="str">
        <f t="shared" si="6"/>
        <v/>
      </c>
      <c r="L44" s="365"/>
      <c r="M44" s="84"/>
      <c r="N44" s="84"/>
      <c r="O44" s="84"/>
    </row>
    <row r="45" spans="1:15" s="85" customFormat="1" ht="34.5">
      <c r="A45" s="57">
        <f t="shared" ref="A45:A70" si="15">+A44+1</f>
        <v>9</v>
      </c>
      <c r="B45" s="218" t="str">
        <f>+'Ekamut-caxs'!B45</f>
        <v>Փոքրարժեք կամ արագամաշ առարկաների գծով</v>
      </c>
      <c r="C45" s="209">
        <f>F45/4</f>
        <v>25</v>
      </c>
      <c r="D45" s="209">
        <f>C45*2</f>
        <v>50</v>
      </c>
      <c r="E45" s="209">
        <f>C45*3</f>
        <v>75</v>
      </c>
      <c r="F45" s="209">
        <f>+'Ekamut-caxs'!D45</f>
        <v>100</v>
      </c>
      <c r="G45" s="319"/>
      <c r="H45" s="302"/>
      <c r="I45" s="363" t="str">
        <f t="shared" si="6"/>
        <v/>
      </c>
      <c r="J45" s="363" t="str">
        <f t="shared" si="6"/>
        <v/>
      </c>
      <c r="K45" s="363" t="str">
        <f t="shared" si="6"/>
        <v/>
      </c>
      <c r="L45" s="365"/>
      <c r="M45" s="84"/>
      <c r="N45" s="84"/>
      <c r="O45" s="84"/>
    </row>
    <row r="46" spans="1:15" s="85" customFormat="1" ht="17.25" hidden="1">
      <c r="A46" s="57">
        <f t="shared" si="15"/>
        <v>10</v>
      </c>
      <c r="B46" s="218" t="str">
        <f>+'Ekamut-caxs'!B46</f>
        <v>Ուսումնական նյութերի գծով</v>
      </c>
      <c r="C46" s="209">
        <f t="shared" ref="C46:C50" si="16">F46/4</f>
        <v>0</v>
      </c>
      <c r="D46" s="209">
        <f t="shared" si="13"/>
        <v>0</v>
      </c>
      <c r="E46" s="209">
        <f t="shared" ref="E46:E50" si="17">C46*3</f>
        <v>0</v>
      </c>
      <c r="F46" s="209">
        <f>+'Ekamut-caxs'!D46</f>
        <v>0</v>
      </c>
      <c r="G46" s="319"/>
      <c r="H46" s="302"/>
      <c r="I46" s="363" t="str">
        <f t="shared" si="6"/>
        <v/>
      </c>
      <c r="J46" s="363" t="str">
        <f t="shared" si="6"/>
        <v/>
      </c>
      <c r="K46" s="363" t="str">
        <f t="shared" si="6"/>
        <v/>
      </c>
      <c r="L46" s="365"/>
      <c r="M46" s="84"/>
      <c r="N46" s="84"/>
      <c r="O46" s="84"/>
    </row>
    <row r="47" spans="1:15" s="85" customFormat="1" ht="17.25" hidden="1">
      <c r="A47" s="57">
        <f t="shared" si="15"/>
        <v>11</v>
      </c>
      <c r="B47" s="218" t="str">
        <f>+'Ekamut-caxs'!B47</f>
        <v>Դեղորայքի գծով</v>
      </c>
      <c r="C47" s="209">
        <f t="shared" si="16"/>
        <v>0</v>
      </c>
      <c r="D47" s="209">
        <f t="shared" si="13"/>
        <v>0</v>
      </c>
      <c r="E47" s="209">
        <f t="shared" si="17"/>
        <v>0</v>
      </c>
      <c r="F47" s="209">
        <f>+'Ekamut-caxs'!D47</f>
        <v>0</v>
      </c>
      <c r="G47" s="319"/>
      <c r="H47" s="302"/>
      <c r="I47" s="363" t="str">
        <f t="shared" si="6"/>
        <v/>
      </c>
      <c r="J47" s="363" t="str">
        <f t="shared" si="6"/>
        <v/>
      </c>
      <c r="K47" s="363" t="str">
        <f t="shared" si="6"/>
        <v/>
      </c>
      <c r="L47" s="365"/>
      <c r="M47" s="84"/>
      <c r="N47" s="84"/>
      <c r="O47" s="84"/>
    </row>
    <row r="48" spans="1:15" s="85" customFormat="1" ht="17.25" hidden="1">
      <c r="A48" s="57">
        <f t="shared" si="15"/>
        <v>12</v>
      </c>
      <c r="B48" s="218" t="str">
        <f>+'Ekamut-caxs'!B48</f>
        <v>Բուժ.ծառայության գծով</v>
      </c>
      <c r="C48" s="209">
        <f t="shared" si="16"/>
        <v>0</v>
      </c>
      <c r="D48" s="209">
        <f t="shared" si="13"/>
        <v>0</v>
      </c>
      <c r="E48" s="209">
        <f t="shared" si="17"/>
        <v>0</v>
      </c>
      <c r="F48" s="209">
        <f>+'Ekamut-caxs'!D48</f>
        <v>0</v>
      </c>
      <c r="G48" s="319"/>
      <c r="H48" s="302"/>
      <c r="I48" s="363" t="str">
        <f t="shared" si="6"/>
        <v/>
      </c>
      <c r="J48" s="363" t="str">
        <f t="shared" si="6"/>
        <v/>
      </c>
      <c r="K48" s="363" t="str">
        <f t="shared" si="6"/>
        <v/>
      </c>
      <c r="L48" s="365"/>
      <c r="M48" s="84"/>
      <c r="N48" s="84"/>
      <c r="O48" s="84"/>
    </row>
    <row r="49" spans="1:15" s="85" customFormat="1" ht="17.25">
      <c r="A49" s="57">
        <v>10</v>
      </c>
      <c r="B49" s="218" t="str">
        <f>+'Ekamut-caxs'!B49</f>
        <v>Ընթացիկ վերանորոգման գծով</v>
      </c>
      <c r="C49" s="209">
        <f t="shared" si="16"/>
        <v>37.5</v>
      </c>
      <c r="D49" s="209">
        <f t="shared" si="13"/>
        <v>75</v>
      </c>
      <c r="E49" s="209">
        <f t="shared" si="17"/>
        <v>112.5</v>
      </c>
      <c r="F49" s="209">
        <f>+'Ekamut-caxs'!D49</f>
        <v>150</v>
      </c>
      <c r="G49" s="319"/>
      <c r="H49" s="302"/>
      <c r="I49" s="363"/>
      <c r="J49" s="363"/>
      <c r="K49" s="363"/>
      <c r="L49" s="365"/>
      <c r="M49" s="84"/>
      <c r="N49" s="84"/>
      <c r="O49" s="84"/>
    </row>
    <row r="50" spans="1:15" s="85" customFormat="1" ht="34.5">
      <c r="A50" s="57">
        <v>11</v>
      </c>
      <c r="B50" s="218" t="str">
        <f>+'Ekamut-caxs'!B50</f>
        <v>Ջեռուցման համակարգի սպասարկման գծով</v>
      </c>
      <c r="C50" s="209">
        <f t="shared" si="16"/>
        <v>1.8</v>
      </c>
      <c r="D50" s="209">
        <f t="shared" si="13"/>
        <v>3.6</v>
      </c>
      <c r="E50" s="209">
        <f t="shared" si="17"/>
        <v>5.4</v>
      </c>
      <c r="F50" s="209">
        <f>+'Ekamut-caxs'!D50</f>
        <v>7.2</v>
      </c>
      <c r="G50" s="319"/>
      <c r="H50" s="302"/>
      <c r="I50" s="363"/>
      <c r="J50" s="363"/>
      <c r="K50" s="363"/>
      <c r="L50" s="365"/>
      <c r="M50" s="84"/>
      <c r="N50" s="84"/>
      <c r="O50" s="84"/>
    </row>
    <row r="51" spans="1:15" s="85" customFormat="1" ht="20.25" hidden="1" customHeight="1">
      <c r="A51" s="57">
        <f t="shared" si="15"/>
        <v>12</v>
      </c>
      <c r="B51" s="218" t="str">
        <f>+'Ekamut-caxs'!B51</f>
        <v>Կաթսայատան սպասարկման գծով</v>
      </c>
      <c r="C51" s="209">
        <f>F51/4</f>
        <v>0</v>
      </c>
      <c r="D51" s="209">
        <f>C51*2</f>
        <v>0</v>
      </c>
      <c r="E51" s="209">
        <f>C51*3</f>
        <v>0</v>
      </c>
      <c r="F51" s="209">
        <f>+'Ekamut-caxs'!D51</f>
        <v>0</v>
      </c>
      <c r="G51" s="319"/>
      <c r="H51" s="302"/>
      <c r="I51" s="363"/>
      <c r="J51" s="363"/>
      <c r="K51" s="363"/>
      <c r="L51" s="365"/>
      <c r="M51" s="84"/>
      <c r="N51" s="84"/>
      <c r="O51" s="84"/>
    </row>
    <row r="52" spans="1:15" s="85" customFormat="1" ht="34.5" hidden="1">
      <c r="A52" s="57">
        <f t="shared" si="15"/>
        <v>13</v>
      </c>
      <c r="B52" s="218" t="str">
        <f>+'Ekamut-caxs'!B52</f>
        <v>Սպասարկման և կոմունալ համավճարների գծով</v>
      </c>
      <c r="C52" s="209">
        <f t="shared" ref="C52:C55" si="18">F52/4</f>
        <v>0</v>
      </c>
      <c r="D52" s="209">
        <f t="shared" si="13"/>
        <v>0</v>
      </c>
      <c r="E52" s="209">
        <f t="shared" ref="E52:E55" si="19">C52*3</f>
        <v>0</v>
      </c>
      <c r="F52" s="209">
        <f>+'Ekamut-caxs'!D52</f>
        <v>0</v>
      </c>
      <c r="G52" s="319"/>
      <c r="H52" s="302"/>
      <c r="I52" s="363"/>
      <c r="J52" s="363"/>
      <c r="K52" s="363"/>
      <c r="L52" s="365"/>
      <c r="M52" s="84"/>
      <c r="N52" s="84"/>
      <c r="O52" s="84"/>
    </row>
    <row r="53" spans="1:15" s="85" customFormat="1" ht="34.5" hidden="1">
      <c r="A53" s="57">
        <f t="shared" si="15"/>
        <v>14</v>
      </c>
      <c r="B53" s="218" t="str">
        <f>+'Ekamut-caxs'!B53</f>
        <v>Գնումների համակարգողի ծառայության գծով</v>
      </c>
      <c r="C53" s="209">
        <f t="shared" si="18"/>
        <v>0</v>
      </c>
      <c r="D53" s="209">
        <f t="shared" si="13"/>
        <v>0</v>
      </c>
      <c r="E53" s="209">
        <f t="shared" si="19"/>
        <v>0</v>
      </c>
      <c r="F53" s="209">
        <f>+'Ekamut-caxs'!D53</f>
        <v>0</v>
      </c>
      <c r="G53" s="319"/>
      <c r="H53" s="302"/>
      <c r="I53" s="363"/>
      <c r="J53" s="363"/>
      <c r="K53" s="363"/>
      <c r="L53" s="365"/>
      <c r="M53" s="84"/>
      <c r="N53" s="84"/>
      <c r="O53" s="84"/>
    </row>
    <row r="54" spans="1:15" s="85" customFormat="1" ht="34.5">
      <c r="A54" s="57">
        <v>12</v>
      </c>
      <c r="B54" s="218" t="str">
        <f>+'Ekamut-caxs'!B54</f>
        <v>Համակարգիչների տեխնիկական սպասարկման գծով</v>
      </c>
      <c r="C54" s="209">
        <f t="shared" si="18"/>
        <v>7.5</v>
      </c>
      <c r="D54" s="209">
        <f t="shared" si="13"/>
        <v>15</v>
      </c>
      <c r="E54" s="209">
        <f t="shared" si="19"/>
        <v>22.5</v>
      </c>
      <c r="F54" s="209">
        <f>+'Ekamut-caxs'!D54</f>
        <v>30</v>
      </c>
      <c r="G54" s="319"/>
      <c r="H54" s="302"/>
      <c r="I54" s="363"/>
      <c r="J54" s="363"/>
      <c r="K54" s="363"/>
      <c r="L54" s="365"/>
      <c r="M54" s="84"/>
      <c r="N54" s="84"/>
      <c r="O54" s="84"/>
    </row>
    <row r="55" spans="1:15" s="85" customFormat="1" ht="34.5">
      <c r="A55" s="57">
        <v>13</v>
      </c>
      <c r="B55" s="218" t="str">
        <f>+'Ekamut-caxs'!B55</f>
        <v>Համակարգչային ծրագրի և կայքի սպասարկման գծով</v>
      </c>
      <c r="C55" s="209">
        <f t="shared" si="18"/>
        <v>26.75</v>
      </c>
      <c r="D55" s="209">
        <f t="shared" si="13"/>
        <v>53.5</v>
      </c>
      <c r="E55" s="209">
        <f t="shared" si="19"/>
        <v>80.25</v>
      </c>
      <c r="F55" s="209">
        <f>+'Ekamut-caxs'!D55</f>
        <v>107</v>
      </c>
      <c r="G55" s="319"/>
      <c r="H55" s="302"/>
      <c r="I55" s="363"/>
      <c r="J55" s="363"/>
      <c r="K55" s="363"/>
      <c r="L55" s="365"/>
      <c r="M55" s="84"/>
      <c r="N55" s="84"/>
      <c r="O55" s="84"/>
    </row>
    <row r="56" spans="1:15" s="85" customFormat="1" ht="17.25">
      <c r="A56" s="57">
        <f t="shared" si="15"/>
        <v>14</v>
      </c>
      <c r="B56" s="218" t="str">
        <f>+'Ekamut-caxs'!B56</f>
        <v>էլ․ստորագրության գծով</v>
      </c>
      <c r="C56" s="209">
        <v>0</v>
      </c>
      <c r="D56" s="209">
        <v>3</v>
      </c>
      <c r="E56" s="209">
        <v>3</v>
      </c>
      <c r="F56" s="209">
        <f>+'Ekamut-caxs'!D56</f>
        <v>3</v>
      </c>
      <c r="G56" s="319"/>
      <c r="H56" s="302"/>
      <c r="I56" s="363"/>
      <c r="J56" s="363"/>
      <c r="K56" s="363"/>
      <c r="L56" s="365"/>
      <c r="M56" s="84"/>
      <c r="N56" s="84"/>
      <c r="O56" s="84"/>
    </row>
    <row r="57" spans="1:15" s="85" customFormat="1" ht="17.25" hidden="1">
      <c r="A57" s="57">
        <f t="shared" si="15"/>
        <v>15</v>
      </c>
      <c r="B57" s="218" t="str">
        <f>+'Ekamut-caxs'!B57</f>
        <v>Հայտարարության գծով</v>
      </c>
      <c r="C57" s="209">
        <f t="shared" ref="C57:C60" si="20">F57/4</f>
        <v>0</v>
      </c>
      <c r="D57" s="209">
        <f t="shared" si="13"/>
        <v>0</v>
      </c>
      <c r="E57" s="209">
        <f t="shared" ref="E57:E60" si="21">C57*3</f>
        <v>0</v>
      </c>
      <c r="F57" s="209">
        <f>+'Ekamut-caxs'!D57</f>
        <v>0</v>
      </c>
      <c r="G57" s="319"/>
      <c r="H57" s="302"/>
      <c r="I57" s="363"/>
      <c r="J57" s="363"/>
      <c r="K57" s="363"/>
      <c r="L57" s="365"/>
      <c r="M57" s="84"/>
      <c r="N57" s="84"/>
      <c r="O57" s="84"/>
    </row>
    <row r="58" spans="1:15" s="85" customFormat="1" ht="17.25" hidden="1">
      <c r="A58" s="57">
        <f t="shared" si="15"/>
        <v>16</v>
      </c>
      <c r="B58" s="218" t="str">
        <f>+'Ekamut-caxs'!B58</f>
        <v>Բաժանորդագրության գծով</v>
      </c>
      <c r="C58" s="209">
        <f t="shared" si="20"/>
        <v>0</v>
      </c>
      <c r="D58" s="209">
        <f t="shared" si="13"/>
        <v>0</v>
      </c>
      <c r="E58" s="209">
        <f t="shared" si="21"/>
        <v>0</v>
      </c>
      <c r="F58" s="209">
        <f>+'Ekamut-caxs'!D58</f>
        <v>0</v>
      </c>
      <c r="G58" s="319"/>
      <c r="H58" s="302"/>
      <c r="I58" s="363"/>
      <c r="J58" s="363"/>
      <c r="K58" s="363"/>
      <c r="L58" s="365"/>
      <c r="M58" s="84"/>
      <c r="N58" s="84"/>
      <c r="O58" s="84"/>
    </row>
    <row r="59" spans="1:15" s="85" customFormat="1" ht="17.25" hidden="1">
      <c r="A59" s="57">
        <f t="shared" si="15"/>
        <v>17</v>
      </c>
      <c r="B59" s="218" t="str">
        <f>+'Ekamut-caxs'!B59</f>
        <v>Վերապատրաստման գծով</v>
      </c>
      <c r="C59" s="209">
        <f t="shared" si="20"/>
        <v>0</v>
      </c>
      <c r="D59" s="209">
        <f t="shared" si="13"/>
        <v>0</v>
      </c>
      <c r="E59" s="209">
        <f t="shared" si="21"/>
        <v>0</v>
      </c>
      <c r="F59" s="209">
        <f>+'Ekamut-caxs'!D59</f>
        <v>0</v>
      </c>
      <c r="G59" s="319"/>
      <c r="H59" s="302"/>
      <c r="I59" s="363"/>
      <c r="J59" s="363"/>
      <c r="K59" s="363"/>
      <c r="L59" s="365"/>
      <c r="M59" s="84"/>
      <c r="N59" s="84"/>
      <c r="O59" s="84"/>
    </row>
    <row r="60" spans="1:15" s="85" customFormat="1" ht="17.25">
      <c r="A60" s="57">
        <v>15</v>
      </c>
      <c r="B60" s="218" t="str">
        <f>+'Ekamut-caxs'!B60</f>
        <v>Միջոցառումների գծով</v>
      </c>
      <c r="C60" s="209">
        <f t="shared" si="20"/>
        <v>50</v>
      </c>
      <c r="D60" s="209">
        <f t="shared" si="13"/>
        <v>100</v>
      </c>
      <c r="E60" s="209">
        <f t="shared" si="21"/>
        <v>150</v>
      </c>
      <c r="F60" s="209">
        <f>+'Ekamut-caxs'!D60</f>
        <v>200</v>
      </c>
      <c r="G60" s="319"/>
      <c r="H60" s="302"/>
      <c r="I60" s="363"/>
      <c r="J60" s="363"/>
      <c r="K60" s="363"/>
      <c r="L60" s="365"/>
      <c r="M60" s="84"/>
      <c r="N60" s="84"/>
      <c r="O60" s="84"/>
    </row>
    <row r="61" spans="1:15" s="85" customFormat="1" ht="17.25" hidden="1">
      <c r="A61" s="57">
        <f t="shared" si="15"/>
        <v>16</v>
      </c>
      <c r="B61" s="218" t="str">
        <f>+'Ekamut-caxs'!B61</f>
        <v>Տպագրական ծառայությունների գծով</v>
      </c>
      <c r="C61" s="265"/>
      <c r="D61" s="265"/>
      <c r="E61" s="265"/>
      <c r="F61" s="209">
        <f>+'Ekamut-caxs'!D61</f>
        <v>0</v>
      </c>
      <c r="G61" s="319"/>
      <c r="H61" s="302"/>
      <c r="I61" s="363"/>
      <c r="J61" s="363"/>
      <c r="K61" s="363"/>
      <c r="L61" s="365"/>
      <c r="M61" s="84"/>
      <c r="N61" s="84"/>
      <c r="O61" s="84"/>
    </row>
    <row r="62" spans="1:15" s="84" customFormat="1" ht="17.25" hidden="1">
      <c r="A62" s="57">
        <f t="shared" si="15"/>
        <v>17</v>
      </c>
      <c r="B62" s="239">
        <f>+'Ekamut-caxs'!B62</f>
        <v>0</v>
      </c>
      <c r="C62" s="265"/>
      <c r="D62" s="265"/>
      <c r="E62" s="265"/>
      <c r="F62" s="209">
        <f>+'Ekamut-caxs'!D62</f>
        <v>0</v>
      </c>
      <c r="G62" s="320"/>
      <c r="H62" s="261"/>
      <c r="I62" s="264"/>
      <c r="J62" s="264"/>
      <c r="K62" s="264"/>
      <c r="L62" s="365"/>
    </row>
    <row r="63" spans="1:15" s="84" customFormat="1" ht="17.25" hidden="1">
      <c r="A63" s="57">
        <f t="shared" si="15"/>
        <v>18</v>
      </c>
      <c r="B63" s="239"/>
      <c r="C63" s="265"/>
      <c r="D63" s="265"/>
      <c r="E63" s="265"/>
      <c r="F63" s="209"/>
      <c r="G63" s="320"/>
      <c r="H63" s="261"/>
      <c r="I63" s="264"/>
      <c r="J63" s="264"/>
      <c r="K63" s="264"/>
      <c r="L63" s="365"/>
    </row>
    <row r="64" spans="1:15" s="84" customFormat="1" ht="17.25" hidden="1">
      <c r="A64" s="57">
        <f>+A63+1</f>
        <v>19</v>
      </c>
      <c r="B64" s="239" t="s">
        <v>210</v>
      </c>
      <c r="C64" s="265"/>
      <c r="D64" s="265"/>
      <c r="E64" s="265"/>
      <c r="F64" s="209">
        <f>+'Ekamut-caxs'!D64</f>
        <v>0</v>
      </c>
      <c r="G64" s="320"/>
      <c r="I64" s="264"/>
      <c r="J64" s="264"/>
      <c r="K64" s="264"/>
      <c r="L64" s="365"/>
    </row>
    <row r="65" spans="1:15" s="85" customFormat="1" ht="34.5" hidden="1">
      <c r="A65" s="57">
        <f t="shared" si="15"/>
        <v>20</v>
      </c>
      <c r="B65" s="218" t="s">
        <v>32</v>
      </c>
      <c r="C65" s="210">
        <f t="shared" ref="C65:E65" si="22">SUM(C66:C68)</f>
        <v>0</v>
      </c>
      <c r="D65" s="210">
        <f t="shared" si="22"/>
        <v>0</v>
      </c>
      <c r="E65" s="210">
        <f t="shared" si="22"/>
        <v>0</v>
      </c>
      <c r="F65" s="210">
        <f>SUM(F66:F68)</f>
        <v>0</v>
      </c>
      <c r="G65" s="319"/>
      <c r="H65" s="302"/>
      <c r="I65" s="363"/>
      <c r="J65" s="363"/>
      <c r="K65" s="363"/>
      <c r="L65" s="365"/>
      <c r="M65" s="84"/>
      <c r="N65" s="84"/>
      <c r="O65" s="84"/>
    </row>
    <row r="66" spans="1:15" ht="17.25" hidden="1">
      <c r="A66" s="25">
        <f t="shared" ref="A66:A68" si="23">+A65+0.1</f>
        <v>20.100000000000001</v>
      </c>
      <c r="B66" s="278" t="s">
        <v>33</v>
      </c>
      <c r="C66" s="209"/>
      <c r="D66" s="209"/>
      <c r="E66" s="209"/>
      <c r="F66" s="209"/>
      <c r="G66" s="323"/>
      <c r="H66" s="263"/>
      <c r="I66" s="363"/>
      <c r="J66" s="363"/>
      <c r="K66" s="363"/>
    </row>
    <row r="67" spans="1:15" ht="17.25" hidden="1">
      <c r="A67" s="25">
        <f t="shared" si="23"/>
        <v>20.200000000000003</v>
      </c>
      <c r="B67" s="278" t="s">
        <v>46</v>
      </c>
      <c r="C67" s="209"/>
      <c r="D67" s="209"/>
      <c r="E67" s="209"/>
      <c r="F67" s="209"/>
      <c r="G67" s="323"/>
      <c r="H67" s="263"/>
      <c r="I67" s="363"/>
      <c r="J67" s="363"/>
      <c r="K67" s="363"/>
    </row>
    <row r="68" spans="1:15" ht="17.25" hidden="1">
      <c r="A68" s="25">
        <f t="shared" si="23"/>
        <v>20.300000000000004</v>
      </c>
      <c r="B68" s="278" t="s">
        <v>80</v>
      </c>
      <c r="C68" s="209"/>
      <c r="D68" s="209"/>
      <c r="E68" s="209"/>
      <c r="F68" s="209">
        <f>+'Ekamut-caxs'!D67</f>
        <v>0</v>
      </c>
      <c r="G68" s="323"/>
      <c r="H68" s="263"/>
      <c r="I68" s="363"/>
      <c r="J68" s="363"/>
      <c r="K68" s="363"/>
    </row>
    <row r="69" spans="1:15" s="85" customFormat="1" ht="34.5">
      <c r="A69" s="57">
        <v>16</v>
      </c>
      <c r="B69" s="211" t="s">
        <v>34</v>
      </c>
      <c r="C69" s="265">
        <v>67</v>
      </c>
      <c r="D69" s="265">
        <v>67</v>
      </c>
      <c r="E69" s="265">
        <v>67</v>
      </c>
      <c r="F69" s="209">
        <v>67</v>
      </c>
      <c r="G69" s="319"/>
      <c r="H69" s="263"/>
      <c r="I69" s="363"/>
      <c r="J69" s="363"/>
      <c r="K69" s="363"/>
      <c r="L69" s="365"/>
      <c r="M69" s="84"/>
      <c r="N69" s="84"/>
      <c r="O69" s="84"/>
    </row>
    <row r="70" spans="1:15" s="85" customFormat="1" ht="17.25" hidden="1">
      <c r="A70" s="57">
        <f t="shared" si="15"/>
        <v>17</v>
      </c>
      <c r="B70" s="279" t="s">
        <v>81</v>
      </c>
      <c r="C70" s="265"/>
      <c r="D70" s="265"/>
      <c r="E70" s="265"/>
      <c r="F70" s="209"/>
      <c r="G70" s="441"/>
      <c r="H70" s="522"/>
      <c r="I70" s="363"/>
      <c r="J70" s="363"/>
      <c r="K70" s="363"/>
      <c r="L70" s="365"/>
      <c r="M70" s="84"/>
      <c r="N70" s="84"/>
      <c r="O70" s="84"/>
    </row>
    <row r="71" spans="1:15" s="69" customFormat="1" ht="17.25" hidden="1">
      <c r="A71" s="35" t="s">
        <v>53</v>
      </c>
      <c r="B71" s="72" t="s">
        <v>56</v>
      </c>
      <c r="C71" s="212">
        <f>C72+C80</f>
        <v>0</v>
      </c>
      <c r="D71" s="212">
        <f>D72+D80</f>
        <v>270</v>
      </c>
      <c r="E71" s="212">
        <f>E72+E80</f>
        <v>270</v>
      </c>
      <c r="F71" s="212">
        <f>F72+F80</f>
        <v>270</v>
      </c>
      <c r="G71" s="317"/>
      <c r="H71" s="522"/>
      <c r="I71" s="363"/>
      <c r="J71" s="363"/>
      <c r="K71" s="363"/>
      <c r="L71" s="366"/>
      <c r="M71" s="68"/>
      <c r="N71" s="68"/>
      <c r="O71" s="68"/>
    </row>
    <row r="72" spans="1:15" s="85" customFormat="1" ht="34.5">
      <c r="A72" s="444">
        <v>1</v>
      </c>
      <c r="B72" s="289" t="s">
        <v>85</v>
      </c>
      <c r="C72" s="212">
        <f t="shared" ref="C72:E72" si="24">SUM(C73:C79)</f>
        <v>0</v>
      </c>
      <c r="D72" s="212">
        <f t="shared" si="24"/>
        <v>270</v>
      </c>
      <c r="E72" s="212">
        <f t="shared" si="24"/>
        <v>270</v>
      </c>
      <c r="F72" s="212">
        <f>SUM(F73:F79)</f>
        <v>270</v>
      </c>
      <c r="G72" s="319"/>
      <c r="H72" s="302"/>
      <c r="I72" s="363"/>
      <c r="J72" s="363"/>
      <c r="K72" s="363"/>
      <c r="L72" s="365"/>
      <c r="M72" s="84"/>
      <c r="N72" s="84"/>
      <c r="O72" s="84"/>
    </row>
    <row r="73" spans="1:15" s="85" customFormat="1" ht="17.25" hidden="1">
      <c r="A73" s="25">
        <f t="shared" ref="A73:A79" si="25">+A72+0.1</f>
        <v>1.1000000000000001</v>
      </c>
      <c r="B73" s="218" t="s">
        <v>82</v>
      </c>
      <c r="C73" s="265"/>
      <c r="D73" s="265"/>
      <c r="E73" s="265"/>
      <c r="F73" s="209"/>
      <c r="G73" s="319"/>
      <c r="H73" s="302"/>
      <c r="I73" s="363"/>
      <c r="J73" s="363"/>
      <c r="K73" s="363"/>
      <c r="L73" s="365"/>
      <c r="M73" s="84"/>
      <c r="N73" s="84"/>
      <c r="O73" s="84"/>
    </row>
    <row r="74" spans="1:15" s="85" customFormat="1" ht="34.5" hidden="1">
      <c r="A74" s="25">
        <f t="shared" si="25"/>
        <v>1.2000000000000002</v>
      </c>
      <c r="B74" s="218" t="s">
        <v>83</v>
      </c>
      <c r="C74" s="265"/>
      <c r="D74" s="265"/>
      <c r="E74" s="265"/>
      <c r="F74" s="209"/>
      <c r="G74" s="319"/>
      <c r="H74" s="302"/>
      <c r="I74" s="363"/>
      <c r="J74" s="363"/>
      <c r="K74" s="363"/>
      <c r="L74" s="365"/>
      <c r="M74" s="84"/>
      <c r="N74" s="84"/>
      <c r="O74" s="84"/>
    </row>
    <row r="75" spans="1:15" s="85" customFormat="1" ht="17.25">
      <c r="A75" s="25">
        <v>1.1000000000000001</v>
      </c>
      <c r="B75" s="218" t="s">
        <v>84</v>
      </c>
      <c r="C75" s="265">
        <v>0</v>
      </c>
      <c r="D75" s="265">
        <v>270</v>
      </c>
      <c r="E75" s="265">
        <v>270</v>
      </c>
      <c r="F75" s="209">
        <v>270</v>
      </c>
      <c r="G75" s="319"/>
      <c r="H75" s="302"/>
      <c r="I75" s="363"/>
      <c r="J75" s="363"/>
      <c r="K75" s="363"/>
      <c r="L75" s="365"/>
      <c r="M75" s="84"/>
      <c r="N75" s="84"/>
      <c r="O75" s="84"/>
    </row>
    <row r="76" spans="1:15" s="85" customFormat="1" ht="17.25" hidden="1">
      <c r="A76" s="25">
        <f t="shared" si="25"/>
        <v>1.2000000000000002</v>
      </c>
      <c r="B76" s="218" t="s">
        <v>178</v>
      </c>
      <c r="C76" s="265"/>
      <c r="D76" s="265"/>
      <c r="E76" s="265"/>
      <c r="F76" s="209"/>
      <c r="G76" s="319"/>
      <c r="H76" s="302"/>
      <c r="I76" s="363"/>
      <c r="J76" s="363"/>
      <c r="K76" s="363"/>
      <c r="L76" s="365"/>
      <c r="M76" s="84"/>
      <c r="N76" s="84"/>
      <c r="O76" s="84"/>
    </row>
    <row r="77" spans="1:15" s="85" customFormat="1" ht="17.25" hidden="1">
      <c r="A77" s="25">
        <f t="shared" si="25"/>
        <v>1.3000000000000003</v>
      </c>
      <c r="B77" s="218" t="s">
        <v>61</v>
      </c>
      <c r="C77" s="265"/>
      <c r="D77" s="265"/>
      <c r="E77" s="265"/>
      <c r="F77" s="209"/>
      <c r="G77" s="319"/>
      <c r="H77" s="302"/>
      <c r="I77" s="363"/>
      <c r="J77" s="363"/>
      <c r="K77" s="363"/>
      <c r="L77" s="365"/>
      <c r="M77" s="84"/>
      <c r="N77" s="84"/>
      <c r="O77" s="84"/>
    </row>
    <row r="78" spans="1:15" s="84" customFormat="1" ht="17.25" hidden="1">
      <c r="A78" s="25">
        <f t="shared" si="25"/>
        <v>1.4000000000000004</v>
      </c>
      <c r="B78" s="239" t="s">
        <v>62</v>
      </c>
      <c r="C78" s="265"/>
      <c r="D78" s="265"/>
      <c r="E78" s="265"/>
      <c r="F78" s="209"/>
      <c r="G78" s="320"/>
      <c r="H78" s="261"/>
      <c r="I78" s="264"/>
      <c r="J78" s="264"/>
      <c r="K78" s="264"/>
      <c r="L78" s="365"/>
    </row>
    <row r="79" spans="1:15" s="84" customFormat="1" ht="17.25" hidden="1">
      <c r="A79" s="25">
        <f t="shared" si="25"/>
        <v>1.5000000000000004</v>
      </c>
      <c r="B79" s="239"/>
      <c r="C79" s="265"/>
      <c r="D79" s="265"/>
      <c r="E79" s="265"/>
      <c r="F79" s="209"/>
      <c r="G79" s="320"/>
      <c r="H79" s="261"/>
      <c r="I79" s="264"/>
      <c r="J79" s="264"/>
      <c r="K79" s="264"/>
      <c r="L79" s="365"/>
    </row>
    <row r="80" spans="1:15" s="85" customFormat="1" ht="51.75" hidden="1">
      <c r="A80" s="444">
        <v>2</v>
      </c>
      <c r="B80" s="289" t="s">
        <v>86</v>
      </c>
      <c r="C80" s="212">
        <f t="shared" ref="C80:E80" si="26">SUM(C81:C83)</f>
        <v>0</v>
      </c>
      <c r="D80" s="212">
        <f t="shared" si="26"/>
        <v>0</v>
      </c>
      <c r="E80" s="212">
        <f t="shared" si="26"/>
        <v>0</v>
      </c>
      <c r="F80" s="212">
        <f>SUM(F81:F83)</f>
        <v>0</v>
      </c>
      <c r="G80" s="319"/>
      <c r="H80" s="302"/>
      <c r="I80" s="363"/>
      <c r="J80" s="363"/>
      <c r="K80" s="363"/>
      <c r="L80" s="365"/>
      <c r="M80" s="84"/>
      <c r="N80" s="84"/>
      <c r="O80" s="84"/>
    </row>
    <row r="81" spans="1:15" s="85" customFormat="1" ht="17.25" hidden="1">
      <c r="A81" s="25">
        <f t="shared" ref="A81:A83" si="27">+A80+0.1</f>
        <v>2.1</v>
      </c>
      <c r="B81" s="218" t="s">
        <v>58</v>
      </c>
      <c r="C81" s="265"/>
      <c r="D81" s="265"/>
      <c r="E81" s="265"/>
      <c r="F81" s="209"/>
      <c r="G81" s="319"/>
      <c r="H81" s="302"/>
      <c r="I81" s="363"/>
      <c r="J81" s="363"/>
      <c r="K81" s="363"/>
      <c r="L81" s="365"/>
      <c r="M81" s="84"/>
      <c r="N81" s="84"/>
      <c r="O81" s="84"/>
    </row>
    <row r="82" spans="1:15" s="85" customFormat="1" ht="17.25" hidden="1">
      <c r="A82" s="25">
        <f t="shared" si="27"/>
        <v>2.2000000000000002</v>
      </c>
      <c r="B82" s="218" t="s">
        <v>57</v>
      </c>
      <c r="C82" s="265"/>
      <c r="D82" s="265"/>
      <c r="E82" s="265"/>
      <c r="F82" s="209"/>
      <c r="G82" s="319"/>
      <c r="H82" s="302"/>
      <c r="I82" s="363"/>
      <c r="J82" s="363"/>
      <c r="K82" s="363"/>
      <c r="L82" s="365"/>
      <c r="M82" s="84"/>
      <c r="N82" s="84"/>
      <c r="O82" s="84"/>
    </row>
    <row r="83" spans="1:15" s="85" customFormat="1" ht="34.5" hidden="1">
      <c r="A83" s="25">
        <f t="shared" si="27"/>
        <v>2.3000000000000003</v>
      </c>
      <c r="B83" s="218" t="s">
        <v>47</v>
      </c>
      <c r="C83" s="265"/>
      <c r="D83" s="265"/>
      <c r="E83" s="265"/>
      <c r="F83" s="209"/>
      <c r="G83" s="319"/>
      <c r="H83" s="302"/>
      <c r="I83" s="363"/>
      <c r="J83" s="363"/>
      <c r="K83" s="363"/>
      <c r="L83" s="365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2">
        <f t="shared" ref="C84:E84" si="28">SUM(C85:C88)</f>
        <v>0</v>
      </c>
      <c r="D84" s="212">
        <f t="shared" si="28"/>
        <v>0</v>
      </c>
      <c r="E84" s="212">
        <f t="shared" si="28"/>
        <v>0</v>
      </c>
      <c r="F84" s="212">
        <f>SUM(F85:F88)</f>
        <v>0</v>
      </c>
      <c r="G84" s="318"/>
      <c r="H84" s="262"/>
      <c r="I84" s="363"/>
      <c r="J84" s="363"/>
      <c r="K84" s="363"/>
      <c r="L84" s="366"/>
      <c r="M84" s="68"/>
      <c r="N84" s="68"/>
      <c r="O84" s="68"/>
    </row>
    <row r="85" spans="1:15" s="85" customFormat="1" ht="17.25" hidden="1">
      <c r="A85" s="57">
        <v>1</v>
      </c>
      <c r="B85" s="239" t="s">
        <v>180</v>
      </c>
      <c r="C85" s="265"/>
      <c r="D85" s="265"/>
      <c r="E85" s="265"/>
      <c r="F85" s="209"/>
      <c r="G85" s="319"/>
      <c r="H85" s="302"/>
      <c r="I85" s="363"/>
      <c r="J85" s="363"/>
      <c r="K85" s="363"/>
      <c r="L85" s="365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363"/>
      <c r="J86" s="363"/>
      <c r="K86" s="363"/>
      <c r="L86" s="365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363"/>
      <c r="J87" s="363"/>
      <c r="K87" s="363"/>
      <c r="L87" s="365"/>
      <c r="M87" s="84"/>
      <c r="N87" s="84"/>
      <c r="O87" s="84"/>
    </row>
    <row r="88" spans="1:15" s="85" customFormat="1" ht="17.25" hidden="1">
      <c r="A88" s="57"/>
      <c r="B88" s="239"/>
      <c r="C88" s="265"/>
      <c r="D88" s="265"/>
      <c r="E88" s="265"/>
      <c r="F88" s="209"/>
      <c r="G88" s="319"/>
      <c r="H88" s="302"/>
      <c r="I88" s="363"/>
      <c r="J88" s="363"/>
      <c r="K88" s="363"/>
      <c r="L88" s="365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2">
        <f>C12+C13-C26</f>
        <v>681.674999999997</v>
      </c>
      <c r="D89" s="212">
        <f>D12+D13-D26</f>
        <v>416.74999999999727</v>
      </c>
      <c r="E89" s="212">
        <f>E12+E13-E26</f>
        <v>424.72499999999854</v>
      </c>
      <c r="F89" s="212">
        <f>F12+F13-F26</f>
        <v>143.04999999999745</v>
      </c>
      <c r="G89" s="317"/>
      <c r="H89" s="304"/>
      <c r="I89" s="363"/>
      <c r="J89" s="363"/>
      <c r="K89" s="363"/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6"/>
      <c r="I90" s="264"/>
      <c r="J90" s="264"/>
      <c r="K90" s="264"/>
      <c r="L90" s="366"/>
      <c r="M90" s="68"/>
      <c r="N90" s="68"/>
      <c r="O90" s="68"/>
    </row>
    <row r="91" spans="1:15" s="6" customFormat="1" ht="17.25" hidden="1">
      <c r="B91" s="474" t="s">
        <v>2</v>
      </c>
      <c r="C91" s="475"/>
      <c r="D91" s="475"/>
      <c r="E91" s="519" t="str">
        <f>+'Ekamut-caxs'!D71</f>
        <v>Գ․Զիրոյան</v>
      </c>
      <c r="F91" s="519"/>
      <c r="G91" s="295"/>
      <c r="H91" s="307"/>
      <c r="I91" s="264"/>
      <c r="J91" s="264"/>
      <c r="K91" s="264"/>
      <c r="L91" s="38"/>
    </row>
    <row r="92" spans="1:15" s="2" customFormat="1" ht="17.25" hidden="1">
      <c r="A92" s="6"/>
      <c r="B92" s="41" t="s">
        <v>4</v>
      </c>
      <c r="C92" s="6"/>
      <c r="D92" s="6"/>
      <c r="E92" s="520" t="s">
        <v>90</v>
      </c>
      <c r="F92" s="520"/>
      <c r="G92" s="469"/>
      <c r="I92" s="264"/>
      <c r="J92" s="264"/>
      <c r="K92" s="264"/>
      <c r="L92" s="78"/>
    </row>
    <row r="93" spans="1:15" s="2" customFormat="1" ht="17.25" hidden="1">
      <c r="B93" s="476" t="s">
        <v>6</v>
      </c>
      <c r="C93" s="477"/>
      <c r="D93" s="477"/>
      <c r="E93" s="519" t="str">
        <f>+'Ekamut-caxs'!D73</f>
        <v>Ա․Հարությունյան</v>
      </c>
      <c r="F93" s="519"/>
      <c r="G93" s="296"/>
      <c r="H93" s="73"/>
      <c r="I93" s="264"/>
      <c r="J93" s="264"/>
      <c r="K93" s="264"/>
      <c r="L93" s="78"/>
    </row>
    <row r="94" spans="1:15" s="2" customFormat="1" hidden="1">
      <c r="B94" s="260"/>
      <c r="E94" s="520" t="s">
        <v>90</v>
      </c>
      <c r="F94" s="520"/>
      <c r="G94" s="469"/>
      <c r="I94" s="264"/>
      <c r="J94" s="264"/>
      <c r="K94" s="264"/>
      <c r="L94" s="78"/>
    </row>
    <row r="95" spans="1:15" s="2" customFormat="1" hidden="1">
      <c r="B95" s="260"/>
      <c r="C95" s="78" t="s">
        <v>162</v>
      </c>
      <c r="D95" s="78"/>
      <c r="E95" s="78"/>
      <c r="F95" s="70"/>
      <c r="G95" s="70"/>
      <c r="H95" s="70"/>
      <c r="I95" s="264"/>
      <c r="J95" s="264"/>
      <c r="K95" s="264"/>
      <c r="L95" s="78"/>
    </row>
    <row r="96" spans="1:15" s="470" customFormat="1" ht="110.25" customHeight="1">
      <c r="B96" s="471" t="s">
        <v>198</v>
      </c>
      <c r="C96" s="523"/>
      <c r="D96" s="523"/>
      <c r="E96" s="473" t="s">
        <v>233</v>
      </c>
      <c r="G96" s="473"/>
      <c r="H96" s="478"/>
    </row>
    <row r="97" spans="1:12" s="70" customFormat="1" ht="17.25">
      <c r="B97" s="516"/>
      <c r="C97" s="516"/>
      <c r="D97" s="516"/>
      <c r="E97" s="516"/>
      <c r="F97" s="516"/>
      <c r="G97" s="516"/>
      <c r="H97" s="93"/>
      <c r="I97" s="68"/>
      <c r="J97" s="68"/>
      <c r="K97" s="68"/>
      <c r="L97" s="78"/>
    </row>
    <row r="98" spans="1:12" s="70" customFormat="1" ht="17.25">
      <c r="B98" s="280"/>
      <c r="H98" s="93"/>
      <c r="I98" s="68"/>
      <c r="J98" s="68"/>
      <c r="K98" s="68"/>
      <c r="L98" s="78"/>
    </row>
    <row r="99" spans="1:12" s="70" customFormat="1" ht="17.25">
      <c r="B99" s="280"/>
      <c r="H99" s="93"/>
      <c r="I99" s="65"/>
      <c r="J99" s="65"/>
      <c r="K99" s="65"/>
      <c r="L99" s="78"/>
    </row>
    <row r="100" spans="1:12" s="70" customFormat="1" ht="17.25">
      <c r="A100" s="70" t="s">
        <v>295</v>
      </c>
      <c r="B100" s="280"/>
      <c r="H100" s="93"/>
      <c r="I100" s="65"/>
      <c r="J100" s="65"/>
      <c r="K100" s="65"/>
      <c r="L100" s="78"/>
    </row>
    <row r="101" spans="1:12" s="70" customFormat="1" ht="17.25">
      <c r="B101" s="280"/>
      <c r="H101" s="93"/>
      <c r="I101" s="65"/>
      <c r="J101" s="65"/>
      <c r="K101" s="65"/>
      <c r="L101" s="78"/>
    </row>
    <row r="102" spans="1:12" s="70" customFormat="1" ht="17.25">
      <c r="B102" s="280"/>
      <c r="H102" s="93"/>
      <c r="I102" s="6"/>
      <c r="J102" s="6"/>
      <c r="K102" s="6"/>
      <c r="L102" s="78"/>
    </row>
    <row r="103" spans="1:12" s="70" customFormat="1">
      <c r="B103" s="280"/>
      <c r="H103" s="93"/>
      <c r="I103" s="2"/>
      <c r="J103" s="2"/>
      <c r="K103" s="2"/>
      <c r="L103" s="78"/>
    </row>
    <row r="104" spans="1:12" s="70" customFormat="1">
      <c r="B104" s="280"/>
      <c r="H104" s="93"/>
      <c r="I104" s="2"/>
      <c r="J104" s="2"/>
      <c r="K104" s="2"/>
      <c r="L104" s="78"/>
    </row>
    <row r="105" spans="1:12" s="70" customFormat="1">
      <c r="B105" s="280"/>
      <c r="H105" s="93"/>
      <c r="I105" s="2"/>
      <c r="J105" s="2"/>
      <c r="K105" s="2"/>
      <c r="L105" s="78"/>
    </row>
    <row r="106" spans="1:12" s="70" customFormat="1">
      <c r="B106" s="280"/>
      <c r="H106" s="93"/>
      <c r="I106" s="2"/>
      <c r="J106" s="2"/>
      <c r="K106" s="2"/>
      <c r="L106" s="78"/>
    </row>
    <row r="107" spans="1:12" s="70" customFormat="1">
      <c r="B107" s="280"/>
      <c r="H107" s="93"/>
      <c r="I107" s="2"/>
      <c r="J107" s="2"/>
      <c r="K107" s="2"/>
      <c r="L107" s="78"/>
    </row>
    <row r="108" spans="1:12" s="70" customFormat="1" ht="17.25">
      <c r="B108" s="280"/>
      <c r="H108" s="93"/>
      <c r="I108" s="6"/>
      <c r="J108" s="6"/>
      <c r="K108" s="207"/>
      <c r="L108" s="78"/>
    </row>
    <row r="109" spans="1:12" s="70" customFormat="1">
      <c r="B109" s="280"/>
      <c r="H109" s="93"/>
      <c r="L109" s="78"/>
    </row>
    <row r="110" spans="1:12" s="70" customFormat="1">
      <c r="B110" s="280"/>
      <c r="H110" s="93"/>
      <c r="L110" s="78"/>
    </row>
    <row r="111" spans="1:12" s="70" customFormat="1">
      <c r="B111" s="280"/>
      <c r="H111" s="93"/>
      <c r="L111" s="78"/>
    </row>
    <row r="112" spans="1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  <row r="118" spans="2:12" s="70" customFormat="1">
      <c r="B118" s="280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97:G97"/>
    <mergeCell ref="E2:G2"/>
    <mergeCell ref="H24:H25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1219200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6" zoomScaleSheetLayoutView="100" workbookViewId="0">
      <selection activeCell="F70" activeCellId="1" sqref="B84 F70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5" t="s">
        <v>51</v>
      </c>
      <c r="B1" s="525"/>
      <c r="C1" s="525"/>
      <c r="D1" s="525"/>
      <c r="E1" s="525"/>
      <c r="F1" s="525"/>
    </row>
    <row r="2" spans="1:18" s="20" customFormat="1" ht="20.25">
      <c r="A2" s="512" t="str">
        <f>+'Ekamut-caxs'!A7:D7</f>
        <v>«Երևանի Ավան համայնքի թիվ 1 գրադարան» ՀՈԱԿ-ի</v>
      </c>
      <c r="B2" s="512"/>
      <c r="C2" s="512"/>
      <c r="D2" s="512"/>
      <c r="E2" s="512"/>
      <c r="F2" s="51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1" t="s">
        <v>244</v>
      </c>
      <c r="B3" s="511"/>
      <c r="C3" s="511"/>
      <c r="D3" s="511"/>
      <c r="E3" s="511"/>
      <c r="F3" s="51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206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12634.16</v>
      </c>
      <c r="D6" s="225">
        <f>SUM(D7:D15,D18:D20)</f>
        <v>12678.7</v>
      </c>
      <c r="E6" s="225">
        <f t="shared" ref="E6:E63" si="0">D6-C6</f>
        <v>44.540000000000873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12151.1</v>
      </c>
      <c r="D7" s="216">
        <f>+'Ekamut-caxs'!D11</f>
        <v>12525.7</v>
      </c>
      <c r="E7" s="216">
        <f>+D7-C7</f>
        <v>374.60000000000036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 xml:space="preserve">Վճարովի ծառայություններից 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1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8" t="str">
        <f>+'Ekamut-caxs'!B18</f>
        <v>Չփոխանակվող գործարքներից (դրամաշնորհից)</v>
      </c>
      <c r="C14" s="215"/>
      <c r="D14" s="216">
        <f>+'Ekamut-caxs'!D18</f>
        <v>0</v>
      </c>
      <c r="E14" s="216">
        <f t="shared" si="1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8" t="str">
        <f>+'Ekamut-caxs'!B19</f>
        <v xml:space="preserve">Պայմանով ստացված ակտիվներից, այդ թվում՝  </v>
      </c>
      <c r="C15" s="215">
        <v>248</v>
      </c>
      <c r="D15" s="216">
        <f>+'Ekamut-caxs'!D19</f>
        <v>150</v>
      </c>
      <c r="E15" s="216">
        <f t="shared" si="1"/>
        <v>-98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227</v>
      </c>
      <c r="D16" s="220">
        <f>+'Ekamut-caxs'!D20</f>
        <v>150</v>
      </c>
      <c r="E16" s="201">
        <f t="shared" si="1"/>
        <v>-77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21</v>
      </c>
      <c r="D17" s="220">
        <f>+'Ekamut-caxs'!D21</f>
        <v>150</v>
      </c>
      <c r="E17" s="201">
        <f t="shared" si="1"/>
        <v>129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8" t="str">
        <f>+'Ekamut-caxs'!B22</f>
        <v>Բանկի տոկոսից</v>
      </c>
      <c r="C18" s="217">
        <v>6.63</v>
      </c>
      <c r="D18" s="216">
        <f>+'Ekamut-caxs'!D22</f>
        <v>3</v>
      </c>
      <c r="E18" s="216">
        <f t="shared" si="1"/>
        <v>-3.63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+'Ekamut-caxs'!A24</f>
        <v>5</v>
      </c>
      <c r="B19" s="218" t="str">
        <f>+'Ekamut-caxs'!B24</f>
        <v>Այլ եկամուտների գծով</v>
      </c>
      <c r="C19" s="217"/>
      <c r="D19" s="216">
        <f>+'Ekamut-caxs'!D24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+'Ekamut-caxs'!A25</f>
        <v>0</v>
      </c>
      <c r="B20" s="218">
        <f>+'Ekamut-caxs'!B25</f>
        <v>0</v>
      </c>
      <c r="C20" s="217"/>
      <c r="D20" s="216">
        <f>+'Ekamut-caxs'!D25</f>
        <v>0</v>
      </c>
      <c r="E20" s="215">
        <f>D20-C20</f>
        <v>0</v>
      </c>
      <c r="F20" s="217"/>
      <c r="G20" s="54">
        <f>+'Ekamut-caxs'!F25</f>
        <v>0</v>
      </c>
    </row>
    <row r="21" spans="1:18" s="54" customFormat="1" ht="31.5" customHeight="1">
      <c r="A21" s="57">
        <v>4</v>
      </c>
      <c r="B21" s="509" t="s">
        <v>294</v>
      </c>
      <c r="C21" s="217">
        <v>228.43</v>
      </c>
      <c r="D21" s="216">
        <v>0</v>
      </c>
      <c r="E21" s="215">
        <v>-228.4</v>
      </c>
      <c r="F21" s="217"/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12703.1</v>
      </c>
      <c r="D22" s="226">
        <f>SUM(D23,D27:D32,D36:D59,D61:D62)</f>
        <v>12678.7</v>
      </c>
      <c r="E22" s="225">
        <f t="shared" si="0"/>
        <v>-24.399999999999636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7">
        <v>10847.6</v>
      </c>
      <c r="D23" s="219">
        <f>+'Ekamut-caxs'!D29</f>
        <v>10991.4</v>
      </c>
      <c r="E23" s="216">
        <f t="shared" ref="E23:E62" si="2">+D23-C23</f>
        <v>143.79999999999927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0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7" t="str">
        <f>+'Ekamut-caxs'!B31</f>
        <v>պարգևատրման գծով</v>
      </c>
      <c r="C25" s="200">
        <v>350</v>
      </c>
      <c r="D25" s="220">
        <f>+'Ekamut-caxs'!D31</f>
        <v>0</v>
      </c>
      <c r="E25" s="201">
        <f t="shared" si="2"/>
        <v>-350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0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8" t="str">
        <f>+'Ekamut-caxs'!B33</f>
        <v>Ջեռուցման գծով</v>
      </c>
      <c r="C27" s="217">
        <v>216.3</v>
      </c>
      <c r="D27" s="219">
        <f>+'Ekamut-caxs'!D33</f>
        <v>216.8</v>
      </c>
      <c r="E27" s="216">
        <f t="shared" si="2"/>
        <v>0.5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8" t="str">
        <f>+'Ekamut-caxs'!B34</f>
        <v>Էլեկտրաէներգիայի գծով</v>
      </c>
      <c r="C28" s="217">
        <v>114.7</v>
      </c>
      <c r="D28" s="219">
        <f>+'Ekamut-caxs'!D34</f>
        <v>118.7</v>
      </c>
      <c r="E28" s="216">
        <f t="shared" si="2"/>
        <v>4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4</v>
      </c>
      <c r="B29" s="218" t="str">
        <f>+'Ekamut-caxs'!B35</f>
        <v>Ջրմուղ-կոյուղու գծով</v>
      </c>
      <c r="C29" s="217"/>
      <c r="D29" s="219">
        <f>+'Ekamut-caxs'!D35</f>
        <v>0</v>
      </c>
      <c r="E29" s="216">
        <f t="shared" si="2"/>
        <v>0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4</v>
      </c>
      <c r="B30" s="218" t="str">
        <f>+'Ekamut-caxs'!B36</f>
        <v>Աղբահանության գծով</v>
      </c>
      <c r="C30" s="217">
        <v>4</v>
      </c>
      <c r="D30" s="219">
        <f>+'Ekamut-caxs'!D36</f>
        <v>4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5</v>
      </c>
      <c r="B31" s="218" t="str">
        <f>+'Ekamut-caxs'!B37</f>
        <v>Ախտաբանության գծով</v>
      </c>
      <c r="C31" s="217"/>
      <c r="D31" s="219">
        <f>+'Ekamut-caxs'!D37</f>
        <v>0</v>
      </c>
      <c r="E31" s="216">
        <f t="shared" si="2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5</v>
      </c>
      <c r="B32" s="218" t="str">
        <f>+'Ekamut-caxs'!B38</f>
        <v>Կապի գծով, որից`</v>
      </c>
      <c r="C32" s="217">
        <v>147</v>
      </c>
      <c r="D32" s="219">
        <f>+'Ekamut-caxs'!D38</f>
        <v>164.6</v>
      </c>
      <c r="E32" s="216">
        <f t="shared" si="2"/>
        <v>17.599999999999994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5.0999999999999996</v>
      </c>
      <c r="B33" s="275" t="str">
        <f>+'Ekamut-caxs'!B39</f>
        <v>բաժանորդային վճար</v>
      </c>
      <c r="C33" s="200">
        <v>57.6</v>
      </c>
      <c r="D33" s="220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5.1999999999999993</v>
      </c>
      <c r="B34" s="275" t="str">
        <f>+'Ekamut-caxs'!B40</f>
        <v>րոպեավճար</v>
      </c>
      <c r="C34" s="200">
        <v>17.399999999999999</v>
      </c>
      <c r="D34" s="220">
        <f>+'Ekamut-caxs'!D40</f>
        <v>35</v>
      </c>
      <c r="E34" s="201">
        <f t="shared" si="2"/>
        <v>17.600000000000001</v>
      </c>
      <c r="F34" s="202"/>
    </row>
    <row r="35" spans="1:18" ht="21" customHeight="1">
      <c r="A35" s="25">
        <f>+'Ekamut-caxs'!A41</f>
        <v>5.2999999999999989</v>
      </c>
      <c r="B35" s="275" t="str">
        <f>+'Ekamut-caxs'!B41</f>
        <v>ինտերնետ կապ</v>
      </c>
      <c r="C35" s="200">
        <v>72</v>
      </c>
      <c r="D35" s="220">
        <f>+'Ekamut-caxs'!D41</f>
        <v>72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6</v>
      </c>
      <c r="B36" s="218" t="str">
        <f>+'Ekamut-caxs'!B42</f>
        <v>Բանկային ծառայության գծով</v>
      </c>
      <c r="C36" s="217">
        <v>0</v>
      </c>
      <c r="D36" s="219">
        <f>+'Ekamut-caxs'!D42</f>
        <v>7</v>
      </c>
      <c r="E36" s="216">
        <f t="shared" si="2"/>
        <v>7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8" t="str">
        <f>+'Ekamut-caxs'!B43</f>
        <v>Տնտեսական ապրանքների գծով</v>
      </c>
      <c r="C37" s="217">
        <v>210</v>
      </c>
      <c r="D37" s="219">
        <f>+'Ekamut-caxs'!D43</f>
        <v>210</v>
      </c>
      <c r="E37" s="216">
        <f t="shared" si="2"/>
        <v>0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8" t="str">
        <f>+'Ekamut-caxs'!B44</f>
        <v>Գրասենյակային ապրանքների գծով</v>
      </c>
      <c r="C38" s="217">
        <v>190</v>
      </c>
      <c r="D38" s="219">
        <f>+'Ekamut-caxs'!D44</f>
        <v>190</v>
      </c>
      <c r="E38" s="216">
        <f t="shared" si="2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8" t="str">
        <f>+'Ekamut-caxs'!B45</f>
        <v>Փոքրարժեք կամ արագամաշ առարկաների գծով</v>
      </c>
      <c r="C39" s="217">
        <v>120.1</v>
      </c>
      <c r="D39" s="219">
        <f>+'Ekamut-caxs'!D45</f>
        <v>100</v>
      </c>
      <c r="E39" s="216">
        <f t="shared" si="2"/>
        <v>-20.099999999999994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8" t="str">
        <f>+'Ekamut-caxs'!B46</f>
        <v>Ուսումնական նյութերի գծով</v>
      </c>
      <c r="C40" s="217"/>
      <c r="D40" s="219">
        <f>+'Ekamut-caxs'!D46</f>
        <v>0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8" t="str">
        <f>+'Ekamut-caxs'!B47</f>
        <v>Դեղորայքի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6">
        <f t="shared" si="2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10</v>
      </c>
      <c r="B43" s="218" t="str">
        <f>+'Ekamut-caxs'!B49</f>
        <v>Ընթացիկ վերանորոգման գծով</v>
      </c>
      <c r="C43" s="215">
        <v>0</v>
      </c>
      <c r="D43" s="219">
        <f>+'Ekamut-caxs'!D49</f>
        <v>150</v>
      </c>
      <c r="E43" s="216">
        <f t="shared" si="2"/>
        <v>150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8" t="str">
        <f>+'Ekamut-caxs'!B50</f>
        <v>Ջեռուցման համակարգի սպասարկման գծով</v>
      </c>
      <c r="C44" s="215">
        <v>4.5999999999999996</v>
      </c>
      <c r="D44" s="219">
        <f>+'Ekamut-caxs'!D50</f>
        <v>7.2</v>
      </c>
      <c r="E44" s="216">
        <f t="shared" si="2"/>
        <v>2.6000000000000005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14</v>
      </c>
      <c r="B47" s="218" t="str">
        <f>+'Ekamut-caxs'!B53</f>
        <v>Գնումների համակարգողի ծառայության գծով</v>
      </c>
      <c r="C47" s="217"/>
      <c r="D47" s="219">
        <f>+'Ekamut-caxs'!D53</f>
        <v>0</v>
      </c>
      <c r="E47" s="216">
        <f t="shared" si="2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12</v>
      </c>
      <c r="B48" s="218" t="str">
        <f>+'Ekamut-caxs'!B54</f>
        <v>Համակարգիչների տեխնիկական սպասարկման գծով</v>
      </c>
      <c r="C48" s="217">
        <v>62</v>
      </c>
      <c r="D48" s="219">
        <f>+'Ekamut-caxs'!D54</f>
        <v>30</v>
      </c>
      <c r="E48" s="216">
        <f t="shared" si="2"/>
        <v>-32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13</v>
      </c>
      <c r="B49" s="218" t="str">
        <f>+'Ekamut-caxs'!B55</f>
        <v>Համակարգչային ծրագրի և կայքի սպասարկման գծով</v>
      </c>
      <c r="C49" s="215">
        <v>95</v>
      </c>
      <c r="D49" s="219">
        <f>+'Ekamut-caxs'!D55</f>
        <v>107</v>
      </c>
      <c r="E49" s="216">
        <f t="shared" si="2"/>
        <v>12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14</v>
      </c>
      <c r="B50" s="218" t="str">
        <f>+'Ekamut-caxs'!B56</f>
        <v>էլ․ստորագրության գծով</v>
      </c>
      <c r="C50" s="215">
        <v>3</v>
      </c>
      <c r="D50" s="219">
        <f>+'Ekamut-caxs'!D56</f>
        <v>3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16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8" t="str">
        <f>+'Ekamut-caxs'!B59</f>
        <v>Վերապատրաստման գծով</v>
      </c>
      <c r="C53" s="215"/>
      <c r="D53" s="219">
        <f>+'Ekamut-caxs'!D59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15</v>
      </c>
      <c r="B54" s="218" t="str">
        <f>+'Ekamut-caxs'!B60</f>
        <v>Միջոցառումների գծով</v>
      </c>
      <c r="C54" s="215">
        <v>174.15</v>
      </c>
      <c r="D54" s="219">
        <f>+'Ekamut-caxs'!D60</f>
        <v>200</v>
      </c>
      <c r="E54" s="216">
        <f t="shared" si="2"/>
        <v>25.849999999999994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16</v>
      </c>
      <c r="B55" s="218" t="str">
        <f>+'Ekamut-caxs'!B61</f>
        <v>Տպագրական ծառայությունների գծով</v>
      </c>
      <c r="C55" s="215"/>
      <c r="D55" s="219">
        <f>+'Ekamut-caxs'!D61</f>
        <v>0</v>
      </c>
      <c r="E55" s="216">
        <f t="shared" si="2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17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  <c r="G56" s="307" t="s">
        <v>274</v>
      </c>
    </row>
    <row r="57" spans="1:18" s="54" customFormat="1" ht="21" hidden="1" customHeight="1">
      <c r="A57" s="57">
        <f>+'Ekamut-caxs'!A63</f>
        <v>18</v>
      </c>
      <c r="B57" s="239">
        <f>+'Ekamut-caxs'!B63</f>
        <v>0</v>
      </c>
      <c r="C57" s="215"/>
      <c r="D57" s="217">
        <f>+'Ekamut-caxs'!D63</f>
        <v>0</v>
      </c>
      <c r="E57" s="215">
        <f t="shared" si="2"/>
        <v>0</v>
      </c>
      <c r="F57" s="215"/>
    </row>
    <row r="58" spans="1:18" s="54" customFormat="1" ht="21" hidden="1" customHeight="1">
      <c r="A58" s="439">
        <f>+'Ekamut-caxs'!A64</f>
        <v>19</v>
      </c>
      <c r="B58" s="245" t="str">
        <f>+'Ekamut-caxs'!B64</f>
        <v>Ներկայացուցչական ծախսեր</v>
      </c>
      <c r="C58" s="215"/>
      <c r="D58" s="217">
        <f>+'Ekamut-caxs'!D64</f>
        <v>0</v>
      </c>
      <c r="E58" s="215">
        <f t="shared" si="2"/>
        <v>0</v>
      </c>
      <c r="F58" s="215"/>
    </row>
    <row r="59" spans="1:18" s="55" customFormat="1" ht="21" customHeight="1">
      <c r="A59" s="57">
        <f>+'Ekamut-caxs'!A65</f>
        <v>16</v>
      </c>
      <c r="B59" s="218" t="str">
        <f>+'Ekamut-caxs'!B65</f>
        <v>Հիմնական միջոցների մաշվածության գծով, որից՝</v>
      </c>
      <c r="C59" s="215">
        <v>514.65</v>
      </c>
      <c r="D59" s="219">
        <f>+'Ekamut-caxs'!D65</f>
        <v>179</v>
      </c>
      <c r="E59" s="216">
        <f t="shared" si="2"/>
        <v>-335.65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16.100000000000001</v>
      </c>
      <c r="B60" s="288" t="str">
        <f>+'Ekamut-caxs'!B66</f>
        <v>պայմանով (անհատույց) ստացված</v>
      </c>
      <c r="C60" s="202">
        <v>227</v>
      </c>
      <c r="D60" s="220">
        <f>+'Ekamut-caxs'!D66</f>
        <v>150</v>
      </c>
      <c r="E60" s="201">
        <f t="shared" si="2"/>
        <v>-77</v>
      </c>
      <c r="F60" s="202"/>
      <c r="G60" s="136"/>
    </row>
    <row r="61" spans="1:18" s="55" customFormat="1" ht="21" hidden="1" customHeight="1">
      <c r="A61" s="57">
        <f>+'Ekamut-caxs'!A67</f>
        <v>17</v>
      </c>
      <c r="B61" s="218" t="str">
        <f>+'Ekamut-caxs'!B67</f>
        <v xml:space="preserve">Չփոխհատուցվող հարկերի գծով </v>
      </c>
      <c r="C61" s="215"/>
      <c r="D61" s="219">
        <f>+'Ekamut-caxs'!D67</f>
        <v>0</v>
      </c>
      <c r="E61" s="216">
        <f t="shared" si="2"/>
        <v>0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18</v>
      </c>
      <c r="B62" s="218" t="str">
        <f>+'Ekamut-caxs'!B68</f>
        <v>Այլ ծախսերի գծով</v>
      </c>
      <c r="C62" s="215"/>
      <c r="D62" s="219">
        <f>+'Ekamut-caxs'!D68</f>
        <v>0</v>
      </c>
      <c r="E62" s="216">
        <f t="shared" si="2"/>
        <v>0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3">
        <f>C6-C22</f>
        <v>-68.940000000000509</v>
      </c>
      <c r="D63" s="225">
        <f>D6-D22</f>
        <v>0</v>
      </c>
      <c r="E63" s="225">
        <f t="shared" si="0"/>
        <v>68.940000000000509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27" t="str">
        <f>+'Ekamut-caxs'!D71</f>
        <v>Գ․Զիրոյան</v>
      </c>
      <c r="E65" s="527"/>
      <c r="F65" s="103"/>
    </row>
    <row r="66" spans="1:6" ht="9.75" customHeight="1">
      <c r="B66" s="292"/>
      <c r="D66" s="526" t="s">
        <v>5</v>
      </c>
      <c r="E66" s="526"/>
      <c r="F66" s="237"/>
    </row>
    <row r="67" spans="1:6" ht="24.75" customHeight="1">
      <c r="B67" s="291" t="s">
        <v>6</v>
      </c>
      <c r="C67" s="22"/>
      <c r="D67" s="527" t="str">
        <f>+'Ekamut-caxs'!D73</f>
        <v>Ա․Հարությունյան</v>
      </c>
      <c r="E67" s="527"/>
      <c r="F67" s="103"/>
    </row>
    <row r="68" spans="1:6" ht="11.25" customHeight="1">
      <c r="D68" s="526" t="s">
        <v>5</v>
      </c>
      <c r="E68" s="526"/>
      <c r="F68" s="237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34" zoomScaleSheetLayoutView="100" workbookViewId="0">
      <selection activeCell="F70" activeCellId="1" sqref="B84 F70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5.28515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5" t="s">
        <v>77</v>
      </c>
      <c r="B1" s="525"/>
      <c r="C1" s="525"/>
      <c r="D1" s="525"/>
      <c r="E1" s="525"/>
      <c r="F1" s="525"/>
    </row>
    <row r="2" spans="1:20" s="20" customFormat="1" ht="20.25">
      <c r="A2" s="512" t="str">
        <f>+'Ekamut-caxs'!A7:D7</f>
        <v>«Երևանի Ավան համայնքի թիվ 1 գրադարան» ՀՈԱԿ-ի</v>
      </c>
      <c r="B2" s="512"/>
      <c r="C2" s="512"/>
      <c r="D2" s="512"/>
      <c r="E2" s="512"/>
      <c r="F2" s="51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1" t="s">
        <v>245</v>
      </c>
      <c r="B3" s="511"/>
      <c r="C3" s="511"/>
      <c r="D3" s="511"/>
      <c r="E3" s="511"/>
      <c r="F3" s="51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206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93.8</v>
      </c>
      <c r="D6" s="212">
        <f>+C84</f>
        <v>451.04999999999745</v>
      </c>
      <c r="E6" s="212">
        <f>D6-C6</f>
        <v>357.24999999999744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SUM(C8:C20)</f>
        <v>12386.1</v>
      </c>
      <c r="D7" s="212">
        <f>SUM(D8:D20)</f>
        <v>12528.7</v>
      </c>
      <c r="E7" s="212">
        <f>D7-C7</f>
        <v>142.60000000000036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12151.1</v>
      </c>
      <c r="D8" s="209">
        <f>+'Dramakan hosqer'!F14</f>
        <v>12525.7</v>
      </c>
      <c r="E8" s="209">
        <f>+D8-C8</f>
        <v>374.60000000000036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f t="shared" ref="E9:E20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2</v>
      </c>
      <c r="B17" s="274" t="str">
        <f>+'Dramakan hosqer'!B23</f>
        <v>Բանկի տոկոսից</v>
      </c>
      <c r="C17" s="209">
        <v>6.6</v>
      </c>
      <c r="D17" s="209">
        <f>+'Dramakan hosqer'!F23</f>
        <v>3</v>
      </c>
      <c r="E17" s="209">
        <f t="shared" si="0"/>
        <v>-3.5999999999999996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v>3</v>
      </c>
      <c r="B19" s="276" t="s">
        <v>294</v>
      </c>
      <c r="C19" s="209">
        <v>228.4</v>
      </c>
      <c r="D19" s="209">
        <v>0</v>
      </c>
      <c r="E19" s="209"/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 hidden="1">
      <c r="A20" s="57">
        <f>+'Dramakan hosqer'!A25</f>
        <v>4</v>
      </c>
      <c r="B20" s="276">
        <f>+'Dramakan hosqer'!B25</f>
        <v>0</v>
      </c>
      <c r="C20" s="209"/>
      <c r="D20" s="209">
        <f>+'Dramakan hosqer'!F25</f>
        <v>0</v>
      </c>
      <c r="E20" s="209">
        <f t="shared" si="0"/>
        <v>0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19" customFormat="1" ht="34.5">
      <c r="A21" s="330" t="s">
        <v>31</v>
      </c>
      <c r="B21" s="331" t="s">
        <v>79</v>
      </c>
      <c r="C21" s="203">
        <f t="shared" ref="C21:D21" si="1">+C22+C66+C79</f>
        <v>12028.850000000002</v>
      </c>
      <c r="D21" s="203">
        <f t="shared" si="1"/>
        <v>12836.7</v>
      </c>
      <c r="E21" s="203">
        <f>+E22+E66+E79</f>
        <v>725.45</v>
      </c>
      <c r="F21" s="203"/>
      <c r="G21" s="269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20" customFormat="1" ht="17.25">
      <c r="A22" s="14" t="s">
        <v>52</v>
      </c>
      <c r="B22" s="12" t="s">
        <v>55</v>
      </c>
      <c r="C22" s="212">
        <f>SUM(C23,C27:C33,C37:C60,C64:C65)</f>
        <v>12028.850000000002</v>
      </c>
      <c r="D22" s="212">
        <f>SUM(D23,D27:D33,D37:D60,D64:D65)</f>
        <v>12566.7</v>
      </c>
      <c r="E22" s="212">
        <f>SUM(E23,E27:E32,E36:E60,E64:E65)</f>
        <v>455.45</v>
      </c>
      <c r="F22" s="203"/>
      <c r="G22" s="112"/>
      <c r="H22" s="97"/>
      <c r="I22" s="97"/>
      <c r="J22" s="97"/>
      <c r="K22" s="97"/>
      <c r="L22" s="97"/>
      <c r="M22" s="97"/>
      <c r="N22" s="105"/>
      <c r="O22" s="105"/>
      <c r="P22" s="105"/>
      <c r="Q22" s="105"/>
      <c r="R22" s="105"/>
      <c r="S22" s="105"/>
      <c r="T22" s="105"/>
    </row>
    <row r="23" spans="1:20" s="55" customFormat="1" ht="17.25">
      <c r="A23" s="57">
        <f>+'Dramakan hosqer'!A28</f>
        <v>1</v>
      </c>
      <c r="B23" s="239" t="str">
        <f>+'Dramakan hosqer'!B28</f>
        <v>Աշխատավարձի գծով, այդ թվում՝</v>
      </c>
      <c r="C23" s="209">
        <v>10763.4</v>
      </c>
      <c r="D23" s="209">
        <f>+'Dramakan hosqer'!F28</f>
        <v>10991.4</v>
      </c>
      <c r="E23" s="209">
        <f>+D23-C23</f>
        <v>228</v>
      </c>
      <c r="F23" s="209"/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 hidden="1">
      <c r="A24" s="25">
        <f>+'Dramakan hosqer'!A29</f>
        <v>1.1000000000000001</v>
      </c>
      <c r="B24" s="275" t="str">
        <f>+'Dramakan hosqer'!B29</f>
        <v>վճարովի ծառայության գծով</v>
      </c>
      <c r="C24" s="204"/>
      <c r="D24" s="204">
        <f>+'Dramakan hosqer'!F29</f>
        <v>0</v>
      </c>
      <c r="E24" s="204">
        <f t="shared" ref="E24:E62" si="2">+D24-C24</f>
        <v>0</v>
      </c>
      <c r="F24" s="204"/>
    </row>
    <row r="25" spans="1:20">
      <c r="A25" s="25">
        <v>1.1000000000000001</v>
      </c>
      <c r="B25" s="277" t="str">
        <f>+'Dramakan hosqer'!B30</f>
        <v>պարգևատրման գծով</v>
      </c>
      <c r="C25" s="204">
        <v>350</v>
      </c>
      <c r="D25" s="204">
        <f>+'Dramakan hosqer'!F30</f>
        <v>0</v>
      </c>
      <c r="E25" s="204">
        <f t="shared" si="2"/>
        <v>-350</v>
      </c>
      <c r="F25" s="204"/>
    </row>
    <row r="26" spans="1:20" hidden="1">
      <c r="A26" s="25">
        <f>+'Dramakan hosqer'!A31</f>
        <v>1.3000000000000003</v>
      </c>
      <c r="B26" s="277" t="str">
        <f>+'Dramakan hosqer'!B31</f>
        <v>պարգևատրման գծով</v>
      </c>
      <c r="C26" s="204"/>
      <c r="D26" s="204">
        <f>+'Dramakan hosqer'!F31</f>
        <v>0</v>
      </c>
      <c r="E26" s="204">
        <f t="shared" si="2"/>
        <v>0</v>
      </c>
      <c r="F26" s="204"/>
    </row>
    <row r="27" spans="1:20" s="55" customFormat="1" ht="17.25" hidden="1">
      <c r="A27" s="57">
        <f>+'Dramakan hosqer'!A32</f>
        <v>1.4000000000000004</v>
      </c>
      <c r="B27" s="218" t="str">
        <f>+'Dramakan hosqer'!B32</f>
        <v>կամավոր ատեստավորման գծով</v>
      </c>
      <c r="C27" s="209"/>
      <c r="D27" s="209">
        <f>+'Dramakan hosqer'!F32</f>
        <v>0</v>
      </c>
      <c r="E27" s="209">
        <f t="shared" si="2"/>
        <v>0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hosqer'!A33</f>
        <v>2</v>
      </c>
      <c r="B28" s="218" t="str">
        <f>+'Dramakan hosqer'!B33</f>
        <v>Ջեռուցման գծով</v>
      </c>
      <c r="C28" s="209">
        <v>174.15</v>
      </c>
      <c r="D28" s="209">
        <f>+'Dramakan hosqer'!F33</f>
        <v>216.8</v>
      </c>
      <c r="E28" s="209">
        <f t="shared" si="2"/>
        <v>42.650000000000006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hosqer'!A34</f>
        <v>3</v>
      </c>
      <c r="B29" s="218" t="str">
        <f>+'Dramakan hosqer'!B34</f>
        <v>Էլեկտրաէներգիայի գծով</v>
      </c>
      <c r="C29" s="209">
        <v>104</v>
      </c>
      <c r="D29" s="209">
        <f>+'Dramakan hosqer'!F34</f>
        <v>118.7</v>
      </c>
      <c r="E29" s="209">
        <f t="shared" si="2"/>
        <v>14.700000000000003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hosqer'!A35</f>
        <v>4</v>
      </c>
      <c r="B30" s="218" t="str">
        <f>+'Dramakan hosqer'!B35</f>
        <v>Ջրմուղ-կոյուղու գծով</v>
      </c>
      <c r="C30" s="209"/>
      <c r="D30" s="209">
        <f>+'Dramakan hosqer'!F35</f>
        <v>0</v>
      </c>
      <c r="E30" s="209">
        <f t="shared" si="2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hosqer'!A36</f>
        <v>4</v>
      </c>
      <c r="B31" s="218" t="str">
        <f>+'Dramakan hosqer'!B36</f>
        <v>Աղբահանության գծով</v>
      </c>
      <c r="C31" s="209">
        <v>4</v>
      </c>
      <c r="D31" s="209">
        <f>+'Dramakan hosqer'!F36</f>
        <v>4</v>
      </c>
      <c r="E31" s="209">
        <f t="shared" si="2"/>
        <v>0</v>
      </c>
      <c r="F31" s="209"/>
      <c r="G31" s="113"/>
      <c r="H31" s="101"/>
      <c r="I31" s="101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 hidden="1">
      <c r="A32" s="57">
        <f>+'Dramakan hosqer'!A37</f>
        <v>5</v>
      </c>
      <c r="B32" s="218" t="str">
        <f>+'Dramakan hosqer'!B37</f>
        <v>Ախտաբանության գծով</v>
      </c>
      <c r="C32" s="209"/>
      <c r="D32" s="209">
        <f>+'Dramakan hosqer'!F37</f>
        <v>0</v>
      </c>
      <c r="E32" s="209">
        <f t="shared" si="2"/>
        <v>0</v>
      </c>
      <c r="F32" s="209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55" customFormat="1" ht="17.25">
      <c r="A33" s="57">
        <f>+'Dramakan hosqer'!A38</f>
        <v>5</v>
      </c>
      <c r="B33" s="218" t="str">
        <f>+'Dramakan hosqer'!B38</f>
        <v>Կապի գծով, որից`</v>
      </c>
      <c r="C33" s="210">
        <f>+C34+C35+C36</f>
        <v>76.2</v>
      </c>
      <c r="D33" s="210">
        <f>+'Dramakan hosqer'!F38</f>
        <v>164.6</v>
      </c>
      <c r="E33" s="210">
        <f t="shared" si="2"/>
        <v>88.399999999999991</v>
      </c>
      <c r="F33" s="209"/>
      <c r="G33" s="91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31" customFormat="1" ht="14.25">
      <c r="A34" s="25">
        <f>+'Dramakan hosqer'!A39</f>
        <v>5.0999999999999996</v>
      </c>
      <c r="B34" s="275" t="str">
        <f>+'Dramakan hosqer'!B39</f>
        <v>բաժանորդային վճար</v>
      </c>
      <c r="C34" s="204">
        <v>9.6</v>
      </c>
      <c r="D34" s="204">
        <f>+'Dramakan hosqer'!F39</f>
        <v>57.6</v>
      </c>
      <c r="E34" s="204">
        <f t="shared" si="2"/>
        <v>48</v>
      </c>
      <c r="F34" s="204"/>
      <c r="G34" s="114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>
      <c r="A35" s="25">
        <f>+'Dramakan hosqer'!A40</f>
        <v>5.1999999999999993</v>
      </c>
      <c r="B35" s="275" t="str">
        <f>+'Dramakan hosqer'!B40</f>
        <v>րոպեավճար</v>
      </c>
      <c r="C35" s="204">
        <v>0.6</v>
      </c>
      <c r="D35" s="204">
        <f>+'Dramakan hosqer'!F40</f>
        <v>35</v>
      </c>
      <c r="E35" s="204">
        <f t="shared" si="2"/>
        <v>34.4</v>
      </c>
      <c r="F35" s="204"/>
      <c r="I35" s="116"/>
    </row>
    <row r="36" spans="1:20">
      <c r="A36" s="25">
        <f>+'Dramakan hosqer'!A41</f>
        <v>5.2999999999999989</v>
      </c>
      <c r="B36" s="275" t="str">
        <f>+'Dramakan hosqer'!B41</f>
        <v>ինտերնետ կապ</v>
      </c>
      <c r="C36" s="204">
        <v>66</v>
      </c>
      <c r="D36" s="204">
        <f>+'Dramakan hosqer'!F41</f>
        <v>72</v>
      </c>
      <c r="E36" s="204">
        <f t="shared" si="2"/>
        <v>6</v>
      </c>
      <c r="F36" s="204"/>
      <c r="I36" s="116"/>
    </row>
    <row r="37" spans="1:20" s="55" customFormat="1" ht="17.25">
      <c r="A37" s="57">
        <f>+'Dramakan hosqer'!A42</f>
        <v>6</v>
      </c>
      <c r="B37" s="218" t="str">
        <f>+'Dramakan hosqer'!B42</f>
        <v>Բանկային ծառայության գծով</v>
      </c>
      <c r="C37" s="209">
        <v>0</v>
      </c>
      <c r="D37" s="209">
        <f>+'Dramakan hosqer'!F42</f>
        <v>7</v>
      </c>
      <c r="E37" s="209">
        <f t="shared" si="2"/>
        <v>7</v>
      </c>
      <c r="F37" s="507"/>
      <c r="G37" s="6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hosqer'!A43</f>
        <v>7</v>
      </c>
      <c r="B38" s="218" t="str">
        <f>+'Dramakan hosqer'!B43</f>
        <v>Տնտեսական ապրանքների գծով</v>
      </c>
      <c r="C38" s="209">
        <v>210</v>
      </c>
      <c r="D38" s="209">
        <f>+'Dramakan hosqer'!F43</f>
        <v>210</v>
      </c>
      <c r="E38" s="209">
        <f t="shared" si="2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hosqer'!A44</f>
        <v>8</v>
      </c>
      <c r="B39" s="218" t="str">
        <f>+'Dramakan hosqer'!B44</f>
        <v>Գրասենյակային ապրանքների գծով</v>
      </c>
      <c r="C39" s="209">
        <v>190</v>
      </c>
      <c r="D39" s="209">
        <f>+'Dramakan hosqer'!F44</f>
        <v>190</v>
      </c>
      <c r="E39" s="209">
        <f t="shared" si="2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hosqer'!A45</f>
        <v>9</v>
      </c>
      <c r="B40" s="218" t="str">
        <f>+'Dramakan hosqer'!B45</f>
        <v>Փոքրարժեք կամ արագամաշ առարկաների գծով</v>
      </c>
      <c r="C40" s="209">
        <v>99.2</v>
      </c>
      <c r="D40" s="209">
        <f>+'Dramakan hosqer'!F45</f>
        <v>100</v>
      </c>
      <c r="E40" s="209">
        <f t="shared" si="2"/>
        <v>0.79999999999999716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hosqer'!A46</f>
        <v>10</v>
      </c>
      <c r="B41" s="218" t="str">
        <f>+'Dramakan hosqer'!B46</f>
        <v>Ուսումնական նյութերի գծով</v>
      </c>
      <c r="C41" s="209"/>
      <c r="D41" s="209">
        <f>+'Dramakan hosqer'!F46</f>
        <v>0</v>
      </c>
      <c r="E41" s="209">
        <f t="shared" si="2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hosqer'!A47</f>
        <v>11</v>
      </c>
      <c r="B42" s="218" t="str">
        <f>+'Dramakan hosqer'!B47</f>
        <v>Դեղորայքի գծով</v>
      </c>
      <c r="C42" s="209"/>
      <c r="D42" s="209">
        <f>+'Dramakan hosqer'!F47</f>
        <v>0</v>
      </c>
      <c r="E42" s="209">
        <f t="shared" si="2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hosqer'!A48</f>
        <v>12</v>
      </c>
      <c r="B43" s="218" t="str">
        <f>+'Dramakan hosqer'!B48</f>
        <v>Բուժ.ծառայության գծով</v>
      </c>
      <c r="C43" s="209"/>
      <c r="D43" s="209">
        <f>+'Dramakan hosqer'!F48</f>
        <v>0</v>
      </c>
      <c r="E43" s="209">
        <f t="shared" si="2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hosqer'!A49</f>
        <v>10</v>
      </c>
      <c r="B44" s="218" t="str">
        <f>+'Dramakan hosqer'!B49</f>
        <v>Ընթացիկ վերանորոգման գծով</v>
      </c>
      <c r="C44" s="209">
        <v>0</v>
      </c>
      <c r="D44" s="209">
        <f>+'Dramakan hosqer'!F49</f>
        <v>150</v>
      </c>
      <c r="E44" s="209">
        <f t="shared" si="2"/>
        <v>150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f>+'Dramakan hosqer'!A50</f>
        <v>11</v>
      </c>
      <c r="B45" s="218" t="str">
        <f>+'Dramakan hosqer'!B50</f>
        <v>Ջեռուցման համակարգի սպասարկման գծով</v>
      </c>
      <c r="C45" s="209">
        <v>2.7</v>
      </c>
      <c r="D45" s="209">
        <f>+'Dramakan hosqer'!F50</f>
        <v>7.2</v>
      </c>
      <c r="E45" s="209">
        <f t="shared" si="2"/>
        <v>4.5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hosqer'!A51</f>
        <v>12</v>
      </c>
      <c r="B46" s="218" t="str">
        <f>+'Dramakan hosqer'!B51</f>
        <v>Կաթսայատան սպասարկման գծով</v>
      </c>
      <c r="C46" s="209"/>
      <c r="D46" s="209">
        <f>+'Dramakan hosqer'!F51</f>
        <v>0</v>
      </c>
      <c r="E46" s="209">
        <f t="shared" si="2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hosqer'!A52</f>
        <v>13</v>
      </c>
      <c r="B47" s="218" t="str">
        <f>+'Dramakan hosqer'!B52</f>
        <v>Սպասարկման և կոմունալ համավճարների գծով</v>
      </c>
      <c r="C47" s="209"/>
      <c r="D47" s="209">
        <f>+'Dramakan hosqer'!F52</f>
        <v>0</v>
      </c>
      <c r="E47" s="209">
        <f t="shared" si="2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hosqer'!A53</f>
        <v>14</v>
      </c>
      <c r="B48" s="218" t="str">
        <f>+'Dramakan hosqer'!B53</f>
        <v>Գնումների համակարգողի ծառայության գծով</v>
      </c>
      <c r="C48" s="209"/>
      <c r="D48" s="209">
        <f>+'Dramakan hosqer'!F53</f>
        <v>0</v>
      </c>
      <c r="E48" s="209">
        <f t="shared" si="2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f>+'Dramakan hosqer'!A54</f>
        <v>12</v>
      </c>
      <c r="B49" s="218" t="str">
        <f>+'Dramakan hosqer'!B54</f>
        <v>Համակարգիչների տեխնիկական սպասարկման գծով</v>
      </c>
      <c r="C49" s="209">
        <v>62</v>
      </c>
      <c r="D49" s="209">
        <f>+'Dramakan hosqer'!F54</f>
        <v>30</v>
      </c>
      <c r="E49" s="209">
        <f t="shared" si="2"/>
        <v>-32</v>
      </c>
      <c r="F49" s="209"/>
      <c r="G49" s="6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34.5">
      <c r="A50" s="57">
        <f>+'Dramakan hosqer'!A55</f>
        <v>13</v>
      </c>
      <c r="B50" s="218" t="str">
        <f>+'Dramakan hosqer'!B55</f>
        <v>Համակարգչային ծրագրի և կայքի սպասարկման գծով</v>
      </c>
      <c r="C50" s="209">
        <v>95</v>
      </c>
      <c r="D50" s="209">
        <f>+'Dramakan hosqer'!F55</f>
        <v>107</v>
      </c>
      <c r="E50" s="209">
        <f t="shared" si="2"/>
        <v>12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hosqer'!A56</f>
        <v>14</v>
      </c>
      <c r="B51" s="218" t="str">
        <f>+'Dramakan hosqer'!B56</f>
        <v>էլ․ստորագրության գծով</v>
      </c>
      <c r="C51" s="209">
        <v>3</v>
      </c>
      <c r="D51" s="209">
        <f>+'Dramakan hosqer'!F56</f>
        <v>3</v>
      </c>
      <c r="E51" s="209">
        <f t="shared" si="2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hosqer'!A57</f>
        <v>15</v>
      </c>
      <c r="B52" s="218" t="str">
        <f>+'Dramakan hosqer'!B57</f>
        <v>Հայտարարության գծով</v>
      </c>
      <c r="C52" s="209"/>
      <c r="D52" s="209">
        <f>+'Dramakan hosqer'!F57</f>
        <v>0</v>
      </c>
      <c r="E52" s="209">
        <f t="shared" si="2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hosqer'!A58</f>
        <v>16</v>
      </c>
      <c r="B53" s="218" t="str">
        <f>+'Dramakan hosqer'!B58</f>
        <v>Բաժանորդագրության գծով</v>
      </c>
      <c r="C53" s="209"/>
      <c r="D53" s="209">
        <f>+'Dramakan hosqer'!F58</f>
        <v>0</v>
      </c>
      <c r="E53" s="209">
        <f t="shared" si="2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hosqer'!A59</f>
        <v>17</v>
      </c>
      <c r="B54" s="218" t="str">
        <f>+'Dramakan hosqer'!B59</f>
        <v>Վերապատրաստման գծով</v>
      </c>
      <c r="C54" s="209"/>
      <c r="D54" s="209">
        <f>+'Dramakan hosqer'!F59</f>
        <v>0</v>
      </c>
      <c r="E54" s="209">
        <f t="shared" si="2"/>
        <v>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hosqer'!A60</f>
        <v>15</v>
      </c>
      <c r="B55" s="218" t="str">
        <f>+'Dramakan hosqer'!B60</f>
        <v>Միջոցառումների գծով</v>
      </c>
      <c r="C55" s="209">
        <v>174.2</v>
      </c>
      <c r="D55" s="209">
        <f>+'Dramakan hosqer'!F60</f>
        <v>200</v>
      </c>
      <c r="E55" s="209">
        <f t="shared" si="2"/>
        <v>25.800000000000011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>
        <f>+'Dramakan hosqer'!A61</f>
        <v>16</v>
      </c>
      <c r="B56" s="218" t="str">
        <f>+'Dramakan hosqer'!B61</f>
        <v>Տպագրական ծառայությունների գծով</v>
      </c>
      <c r="C56" s="209"/>
      <c r="D56" s="209">
        <f>+'Dramakan hosqer'!F61</f>
        <v>0</v>
      </c>
      <c r="E56" s="209">
        <f t="shared" si="2"/>
        <v>0</v>
      </c>
      <c r="F56" s="209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 hidden="1">
      <c r="A57" s="57">
        <f>+'Dramakan hosqer'!A62</f>
        <v>17</v>
      </c>
      <c r="B57" s="239">
        <f>+'Dramakan hosqer'!B62</f>
        <v>0</v>
      </c>
      <c r="C57" s="209"/>
      <c r="D57" s="209">
        <f>+'Dramakan hosqer'!F62</f>
        <v>0</v>
      </c>
      <c r="E57" s="209">
        <f t="shared" si="2"/>
        <v>0</v>
      </c>
      <c r="F57" s="209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 hidden="1">
      <c r="A58" s="57">
        <f>+'Dramakan hosqer'!A63</f>
        <v>18</v>
      </c>
      <c r="B58" s="239">
        <f>+'Dramakan hosqer'!B63</f>
        <v>0</v>
      </c>
      <c r="C58" s="209"/>
      <c r="D58" s="209">
        <f>+'Dramakan hosqer'!F63</f>
        <v>0</v>
      </c>
      <c r="E58" s="209">
        <f t="shared" si="2"/>
        <v>0</v>
      </c>
      <c r="F58" s="209"/>
      <c r="G58" s="267" t="s">
        <v>195</v>
      </c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>
        <f>+'Dramakan hosqer'!A64</f>
        <v>19</v>
      </c>
      <c r="B59" s="218" t="str">
        <f>+'Dramakan hosqer'!B64</f>
        <v>Ներկայացուցչական ծախսեր</v>
      </c>
      <c r="C59" s="209"/>
      <c r="D59" s="209">
        <f>+'Dramakan hosqer'!F64</f>
        <v>0</v>
      </c>
      <c r="E59" s="209">
        <f t="shared" si="2"/>
        <v>0</v>
      </c>
      <c r="F59" s="209"/>
      <c r="G59" s="26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57">
        <f>+'Dramakan hosqer'!A65</f>
        <v>20</v>
      </c>
      <c r="B60" s="218" t="str">
        <f>+'Dramakan hosqer'!B65</f>
        <v>Հարկային պարտավորությունների գծով, այդ թվում՝</v>
      </c>
      <c r="C60" s="209"/>
      <c r="D60" s="210">
        <f>SUM(D61:D63)</f>
        <v>0</v>
      </c>
      <c r="E60" s="209">
        <f t="shared" si="2"/>
        <v>0</v>
      </c>
      <c r="F60" s="209"/>
      <c r="G60" s="269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135" customFormat="1" hidden="1">
      <c r="A61" s="13">
        <f>+'Dramakan hosqer'!A66</f>
        <v>20.100000000000001</v>
      </c>
      <c r="B61" s="283" t="str">
        <f>+'Dramakan hosqer'!B66</f>
        <v>շահութահարկի գծով</v>
      </c>
      <c r="C61" s="204"/>
      <c r="D61" s="204">
        <f>+'Dramakan hosqer'!F66</f>
        <v>0</v>
      </c>
      <c r="E61" s="204">
        <f t="shared" si="2"/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idden="1">
      <c r="A62" s="13">
        <f>+'Dramakan hosqer'!A67</f>
        <v>20.200000000000003</v>
      </c>
      <c r="B62" s="283" t="str">
        <f>+'Dramakan hosqer'!B67</f>
        <v>ԱԱՀ-ի գծով</v>
      </c>
      <c r="C62" s="204"/>
      <c r="D62" s="204">
        <f>+'Dramakan hosqer'!F67</f>
        <v>0</v>
      </c>
      <c r="E62" s="204">
        <f t="shared" si="2"/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135" customFormat="1" hidden="1">
      <c r="A63" s="13">
        <f>+'Dramakan hosqer'!A68</f>
        <v>20.300000000000004</v>
      </c>
      <c r="B63" s="283" t="str">
        <f>+'Dramakan hosqer'!B68</f>
        <v xml:space="preserve">չփոխհատուցվող հարկերի գծով </v>
      </c>
      <c r="C63" s="204"/>
      <c r="D63" s="204">
        <f>+'Dramakan hosqer'!F68</f>
        <v>0</v>
      </c>
      <c r="E63" s="204">
        <f t="shared" ref="E63" si="3">+D63-C63</f>
        <v>0</v>
      </c>
      <c r="F63" s="204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55" customFormat="1" ht="17.25">
      <c r="A64" s="445">
        <f>+'Dramakan hosqer'!A69</f>
        <v>16</v>
      </c>
      <c r="B64" s="446" t="str">
        <f>+'Dramakan hosqer'!B69</f>
        <v>Կրեդիտորական պարտքի մարման գծով</v>
      </c>
      <c r="C64" s="447">
        <v>71</v>
      </c>
      <c r="D64" s="447">
        <f>+'Dramakan hosqer'!F69</f>
        <v>67</v>
      </c>
      <c r="E64" s="447">
        <f t="shared" ref="E64:E65" si="4">+D64-C64</f>
        <v>-4</v>
      </c>
      <c r="F64" s="209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5">
        <f>+'Dramakan hosqer'!A70</f>
        <v>17</v>
      </c>
      <c r="B65" s="446" t="str">
        <f>+'Dramakan hosqer'!B70</f>
        <v>Այլ արտահոսքերի գծով</v>
      </c>
      <c r="C65" s="447"/>
      <c r="D65" s="447">
        <f>+'Dramakan hosqer'!F70</f>
        <v>0</v>
      </c>
      <c r="E65" s="447">
        <f t="shared" si="4"/>
        <v>0</v>
      </c>
      <c r="F65" s="209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138" t="s">
        <v>53</v>
      </c>
      <c r="B66" s="12" t="s">
        <v>56</v>
      </c>
      <c r="C66" s="212">
        <f>+C67+C75</f>
        <v>0</v>
      </c>
      <c r="D66" s="212">
        <f>+D67+D75</f>
        <v>270</v>
      </c>
      <c r="E66" s="212">
        <f t="shared" ref="E66" si="5">D66-C66</f>
        <v>270</v>
      </c>
      <c r="F66" s="203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448">
        <f>+'Dramakan hosqer'!A72</f>
        <v>1</v>
      </c>
      <c r="B67" s="12" t="str">
        <f>+'Dramakan hosqer'!B72</f>
        <v>Հիմնական միջոցների ձեռքբերում, այդ թվում՝</v>
      </c>
      <c r="C67" s="212">
        <f>SUM(C68:C74)</f>
        <v>0</v>
      </c>
      <c r="D67" s="212">
        <f>SUM(D68:D74)</f>
        <v>270</v>
      </c>
      <c r="E67" s="212">
        <f>+D67-C67</f>
        <v>270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hosqer'!A73</f>
        <v>1.1000000000000001</v>
      </c>
      <c r="B68" s="213" t="str">
        <f>+'Dramakan hosqer'!B73</f>
        <v>գրասենյակային և տնտեսական գույք</v>
      </c>
      <c r="C68" s="209"/>
      <c r="D68" s="210">
        <f>+'Dramakan hosqer'!F73</f>
        <v>0</v>
      </c>
      <c r="E68" s="210">
        <f t="shared" ref="E68:E78" si="6">+D68-C68</f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hosqer'!A74</f>
        <v>1.2000000000000002</v>
      </c>
      <c r="B69" s="213" t="str">
        <f>+'Dramakan hosqer'!B74</f>
        <v>համակարգչային սարքավորումներ / տեխնիկա</v>
      </c>
      <c r="C69" s="209"/>
      <c r="D69" s="210">
        <f>+'Dramakan hosqer'!F74</f>
        <v>0</v>
      </c>
      <c r="E69" s="210">
        <f t="shared" si="6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hosqer'!A75</f>
        <v>1.1000000000000001</v>
      </c>
      <c r="B70" s="213" t="str">
        <f>+'Dramakan hosqer'!B75</f>
        <v>մեքենաներ և սարքավորումներ</v>
      </c>
      <c r="C70" s="209">
        <v>0</v>
      </c>
      <c r="D70" s="210">
        <f>+'Dramakan hosqer'!F75</f>
        <v>270</v>
      </c>
      <c r="E70" s="210">
        <f t="shared" si="6"/>
        <v>270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hosqer'!A76</f>
        <v>1.2000000000000002</v>
      </c>
      <c r="B71" s="213" t="str">
        <f>+'Dramakan hosqer'!B76</f>
        <v>երաժշտական գործիքներ</v>
      </c>
      <c r="C71" s="209"/>
      <c r="D71" s="210">
        <f>+'Dramakan hosqer'!F76</f>
        <v>0</v>
      </c>
      <c r="E71" s="210">
        <f t="shared" si="6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hosqer'!A77</f>
        <v>1.3000000000000003</v>
      </c>
      <c r="B72" s="213" t="str">
        <f>+'Dramakan hosqer'!B77</f>
        <v>սպորտային գույք</v>
      </c>
      <c r="C72" s="209"/>
      <c r="D72" s="210">
        <f>+'Dramakan hosqer'!F77</f>
        <v>0</v>
      </c>
      <c r="E72" s="210">
        <f t="shared" si="6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hosqer'!A78</f>
        <v>1.4000000000000004</v>
      </c>
      <c r="B73" s="214" t="str">
        <f>+'Dramakan hosqer'!B78</f>
        <v>գրականություն</v>
      </c>
      <c r="C73" s="209"/>
      <c r="D73" s="209">
        <f>+'Dramakan hosqer'!F78</f>
        <v>0</v>
      </c>
      <c r="E73" s="209">
        <f t="shared" si="6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hosqer'!A79</f>
        <v>1.5000000000000004</v>
      </c>
      <c r="B74" s="214">
        <f>+'Dramakan hosqer'!B79</f>
        <v>0</v>
      </c>
      <c r="C74" s="209"/>
      <c r="D74" s="209">
        <f>+'Dramakan hosqer'!F79</f>
        <v>0</v>
      </c>
      <c r="E74" s="209">
        <f t="shared" si="6"/>
        <v>0</v>
      </c>
      <c r="F74" s="209"/>
      <c r="G74" s="54" t="s">
        <v>273</v>
      </c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450" customFormat="1" ht="34.5" hidden="1">
      <c r="A75" s="448">
        <f>+'Dramakan hosqer'!A80</f>
        <v>2</v>
      </c>
      <c r="B75" s="12" t="str">
        <f>+'Dramakan hosqer'!B80</f>
        <v>Հիմնական միջոցների հիմնական վերանորոգում, 
այդ թվում՝</v>
      </c>
      <c r="C75" s="212">
        <f>SUM(C76:C78)</f>
        <v>0</v>
      </c>
      <c r="D75" s="212">
        <f>SUM(D76:D78)</f>
        <v>0</v>
      </c>
      <c r="E75" s="203">
        <f t="shared" si="6"/>
        <v>0</v>
      </c>
      <c r="F75" s="203"/>
      <c r="G75" s="449"/>
      <c r="H75" s="90"/>
      <c r="I75" s="90"/>
      <c r="J75" s="90"/>
      <c r="K75" s="90"/>
      <c r="L75" s="90"/>
      <c r="M75" s="90"/>
      <c r="N75" s="88"/>
      <c r="O75" s="88"/>
      <c r="P75" s="88"/>
      <c r="Q75" s="88"/>
      <c r="R75" s="88"/>
      <c r="S75" s="88"/>
      <c r="T75" s="88"/>
    </row>
    <row r="76" spans="1:20" s="83" customFormat="1" ht="17.25" hidden="1">
      <c r="A76" s="62">
        <f>+'Dramakan hosqer'!A81</f>
        <v>2.1</v>
      </c>
      <c r="B76" s="213" t="str">
        <f>+'Dramakan hosqer'!B81</f>
        <v>ամրացված գույքի (շենք)</v>
      </c>
      <c r="C76" s="209"/>
      <c r="D76" s="210">
        <f>+'Dramakan hosqer'!F81</f>
        <v>0</v>
      </c>
      <c r="E76" s="210">
        <f t="shared" si="6"/>
        <v>0</v>
      </c>
      <c r="F76" s="209"/>
      <c r="G76" s="143"/>
      <c r="H76" s="94"/>
      <c r="I76" s="89"/>
      <c r="J76" s="89"/>
      <c r="K76" s="89"/>
      <c r="L76" s="89"/>
      <c r="M76" s="89"/>
      <c r="N76" s="89"/>
      <c r="O76" s="82"/>
      <c r="P76" s="82"/>
      <c r="Q76" s="82"/>
    </row>
    <row r="77" spans="1:20" s="55" customFormat="1" ht="17.25" hidden="1">
      <c r="A77" s="62">
        <f>+'Dramakan hosqer'!A82</f>
        <v>2.2000000000000002</v>
      </c>
      <c r="B77" s="213" t="str">
        <f>+'Dramakan hosqer'!B82</f>
        <v>հիմնական միջոցի</v>
      </c>
      <c r="C77" s="209"/>
      <c r="D77" s="210">
        <f>+'Dramakan hosqer'!F82</f>
        <v>0</v>
      </c>
      <c r="E77" s="210">
        <f t="shared" si="6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hosqer'!A83</f>
        <v>2.3000000000000003</v>
      </c>
      <c r="B78" s="213" t="str">
        <f>+'Dramakan hosqer'!B83</f>
        <v>նախագծանախահաշվային փաստաթղթերի գծով</v>
      </c>
      <c r="C78" s="209"/>
      <c r="D78" s="210">
        <f>+'Dramakan hosqer'!F83</f>
        <v>0</v>
      </c>
      <c r="E78" s="210">
        <f t="shared" si="6"/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34.5" hidden="1">
      <c r="A79" s="138" t="s">
        <v>54</v>
      </c>
      <c r="B79" s="12" t="s">
        <v>125</v>
      </c>
      <c r="C79" s="212">
        <f>SUM(C80:C83)</f>
        <v>0</v>
      </c>
      <c r="D79" s="212">
        <f>SUM(D80:D83)</f>
        <v>0</v>
      </c>
      <c r="E79" s="212">
        <f t="shared" ref="E79:E84" si="7">D79-C79</f>
        <v>0</v>
      </c>
      <c r="F79" s="203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hosqer'!A85</f>
        <v>1</v>
      </c>
      <c r="B80" s="245" t="str">
        <f>+'Dramakan hosqer'!B85</f>
        <v>Աշխատավարձի գծով</v>
      </c>
      <c r="C80" s="209"/>
      <c r="D80" s="209">
        <f>+'Dramakan hosqer'!F85</f>
        <v>0</v>
      </c>
      <c r="E80" s="209">
        <f>D80-C80</f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hosqer'!A86</f>
        <v>0</v>
      </c>
      <c r="B81" s="245">
        <f>+'Dramakan hosqer'!B86</f>
        <v>0</v>
      </c>
      <c r="C81" s="209"/>
      <c r="D81" s="209">
        <f>+'Dramakan hosqer'!F86</f>
        <v>0</v>
      </c>
      <c r="E81" s="209">
        <f t="shared" ref="E81:E83" si="8">D81-C81</f>
        <v>0</v>
      </c>
      <c r="F81" s="209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hosqer'!A87</f>
        <v>0</v>
      </c>
      <c r="B82" s="245">
        <f>+'Dramakan hosqer'!B87</f>
        <v>0</v>
      </c>
      <c r="C82" s="209"/>
      <c r="D82" s="209">
        <f>+'Dramakan hosqer'!F87</f>
        <v>0</v>
      </c>
      <c r="E82" s="209">
        <f t="shared" si="8"/>
        <v>0</v>
      </c>
      <c r="F82" s="209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268" customFormat="1" ht="17.25" hidden="1">
      <c r="A83" s="62">
        <f>+'Dramakan hosqer'!A88</f>
        <v>0</v>
      </c>
      <c r="B83" s="239">
        <f>+'Dramakan hosqer'!B88</f>
        <v>0</v>
      </c>
      <c r="C83" s="209"/>
      <c r="D83" s="209">
        <f>+'Dramakan hosqer'!F88</f>
        <v>0</v>
      </c>
      <c r="E83" s="209">
        <f t="shared" si="8"/>
        <v>0</v>
      </c>
      <c r="F83" s="209"/>
      <c r="G83" s="91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34" customFormat="1" ht="34.5">
      <c r="A84" s="11" t="s">
        <v>35</v>
      </c>
      <c r="B84" s="12" t="s">
        <v>36</v>
      </c>
      <c r="C84" s="212">
        <f>C6+C7-C21</f>
        <v>451.04999999999745</v>
      </c>
      <c r="D84" s="212">
        <f>D6+D7-D21</f>
        <v>143.04999999999745</v>
      </c>
      <c r="E84" s="212">
        <f t="shared" si="7"/>
        <v>-308</v>
      </c>
      <c r="F84" s="203"/>
      <c r="G84" s="115"/>
      <c r="H84" s="103"/>
      <c r="I84" s="103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s="20" customFormat="1" ht="17.25">
      <c r="A85" s="18"/>
      <c r="B85" s="284"/>
      <c r="C85" s="18"/>
      <c r="D85" s="18"/>
      <c r="E85" s="18"/>
      <c r="F85" s="18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20" customFormat="1" ht="17.25">
      <c r="B86" s="16" t="s">
        <v>2</v>
      </c>
      <c r="C86" s="18"/>
      <c r="D86" s="529" t="str">
        <f>+'Ekamut-caxs'!D71</f>
        <v>Գ․Զիրոյան</v>
      </c>
      <c r="E86" s="527"/>
      <c r="F86" s="103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ht="17.25">
      <c r="A87" s="20"/>
      <c r="B87" s="244" t="s">
        <v>4</v>
      </c>
      <c r="C87" s="20"/>
      <c r="D87" s="528" t="s">
        <v>90</v>
      </c>
      <c r="E87" s="528"/>
      <c r="F87" s="240"/>
    </row>
    <row r="88" spans="1:20" s="17" customFormat="1" ht="17.25">
      <c r="A88" s="18"/>
      <c r="B88" s="285" t="s">
        <v>6</v>
      </c>
      <c r="C88" s="18"/>
      <c r="D88" s="527" t="str">
        <f>+'Ekamut-caxs'!D73</f>
        <v>Ա․Հարությունյան</v>
      </c>
      <c r="E88" s="527"/>
      <c r="F88" s="103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4"/>
      <c r="C89" s="18"/>
      <c r="D89" s="528" t="s">
        <v>90</v>
      </c>
      <c r="E89" s="528"/>
      <c r="F89" s="240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86" t="s">
        <v>1</v>
      </c>
      <c r="C90" s="18"/>
      <c r="D90" s="18"/>
      <c r="E90" s="18"/>
      <c r="F90" s="18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4" workbookViewId="0">
      <selection activeCell="F70" activeCellId="1" sqref="B84 F7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6" t="s">
        <v>65</v>
      </c>
      <c r="B1" s="536"/>
      <c r="C1" s="536"/>
      <c r="D1" s="536"/>
      <c r="E1" s="53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7" t="str">
        <f>+'Ekamut-caxs'!A7:D7</f>
        <v>«Երևանի Ավան համայնքի թիվ 1 գրադարան» ՀՈԱԿ-ի</v>
      </c>
      <c r="B2" s="538"/>
      <c r="C2" s="538"/>
      <c r="D2" s="538"/>
      <c r="E2" s="53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9" t="s">
        <v>128</v>
      </c>
      <c r="B3" s="539"/>
      <c r="C3" s="539"/>
      <c r="D3" s="539"/>
      <c r="E3" s="53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0" t="s">
        <v>232</v>
      </c>
      <c r="B4" s="540"/>
      <c r="C4" s="540"/>
      <c r="D4" s="540"/>
      <c r="E4" s="54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1" t="s">
        <v>133</v>
      </c>
      <c r="B7" s="532"/>
      <c r="C7" s="53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2.8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hidden="1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hidden="1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hidden="1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hidden="1" customHeight="1">
      <c r="A13" s="166">
        <v>1.5</v>
      </c>
      <c r="B13" s="168"/>
      <c r="C13" s="166" t="s">
        <v>143</v>
      </c>
      <c r="D13" s="29"/>
      <c r="E13" s="29"/>
    </row>
    <row r="14" spans="1:22" ht="18" hidden="1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hidden="1" customHeight="1">
      <c r="A15" s="166">
        <v>1.7</v>
      </c>
      <c r="B15" s="168"/>
      <c r="C15" s="166" t="s">
        <v>166</v>
      </c>
      <c r="D15" s="29"/>
      <c r="E15" s="29"/>
    </row>
    <row r="16" spans="1:22" ht="22.5" hidden="1" customHeight="1">
      <c r="A16" s="166">
        <v>1.8</v>
      </c>
      <c r="B16" s="168"/>
      <c r="C16" s="170" t="s">
        <v>165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1</v>
      </c>
      <c r="B25" s="168" t="s">
        <v>145</v>
      </c>
      <c r="C25" s="166" t="s">
        <v>146</v>
      </c>
      <c r="D25" s="29">
        <v>0.8</v>
      </c>
      <c r="E25" s="29"/>
    </row>
    <row r="26" spans="1:22" ht="27.75" customHeight="1">
      <c r="A26" s="166">
        <v>2</v>
      </c>
      <c r="B26" s="168" t="s">
        <v>145</v>
      </c>
      <c r="C26" s="166" t="s">
        <v>147</v>
      </c>
      <c r="D26" s="29">
        <v>2</v>
      </c>
      <c r="E26" s="29"/>
    </row>
    <row r="27" spans="1:22" ht="27" hidden="1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hidden="1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hidden="1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hidden="1" customHeight="1">
      <c r="A30" s="162">
        <v>2</v>
      </c>
      <c r="B30" s="173" t="s">
        <v>153</v>
      </c>
      <c r="C30" s="162"/>
      <c r="D30" s="164"/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154</v>
      </c>
      <c r="D31" s="29"/>
      <c r="E31" s="29"/>
    </row>
    <row r="32" spans="1:22" ht="21" hidden="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hidden="1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2.8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1" t="s">
        <v>158</v>
      </c>
      <c r="B35" s="532"/>
      <c r="C35" s="53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42.1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10.6</v>
      </c>
      <c r="E37" s="29"/>
    </row>
    <row r="38" spans="1:22" ht="21" hidden="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hidden="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1.3</v>
      </c>
      <c r="B40" s="167" t="s">
        <v>179</v>
      </c>
      <c r="C40" s="166" t="s">
        <v>144</v>
      </c>
      <c r="D40" s="29">
        <v>6.4</v>
      </c>
      <c r="E40" s="29"/>
    </row>
    <row r="41" spans="1:22" ht="33.75" hidden="1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1.4</v>
      </c>
      <c r="B42" s="168"/>
      <c r="C42" s="170" t="s">
        <v>209</v>
      </c>
      <c r="D42" s="29">
        <v>6</v>
      </c>
      <c r="E42" s="29"/>
    </row>
    <row r="43" spans="1:22" ht="23.25" customHeight="1">
      <c r="A43" s="166">
        <v>1.5</v>
      </c>
      <c r="B43" s="168"/>
      <c r="C43" s="170" t="s">
        <v>166</v>
      </c>
      <c r="D43" s="29">
        <v>1.9</v>
      </c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hidden="1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hidden="1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hidden="1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hidden="1" customHeight="1">
      <c r="A52" s="166">
        <v>2.8</v>
      </c>
      <c r="B52" s="168"/>
      <c r="C52" s="170" t="s">
        <v>152</v>
      </c>
      <c r="D52" s="29"/>
      <c r="E52" s="29"/>
    </row>
    <row r="53" spans="1:22" ht="33" hidden="1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hidden="1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154</v>
      </c>
      <c r="D55" s="29"/>
      <c r="E55" s="166"/>
    </row>
    <row r="56" spans="1:22" ht="24.75" hidden="1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hidden="1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67</v>
      </c>
      <c r="E58" s="183"/>
      <c r="F58" s="258">
        <f>+D58-D53</f>
        <v>67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f>+'Dramakan hosqer'!F12</f>
        <v>451.04999999999745</v>
      </c>
      <c r="D61" s="533" t="s">
        <v>161</v>
      </c>
      <c r="E61" s="53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5" t="str">
        <f>+'Ekamut-caxs'!D71</f>
        <v>Գ․Զիրոյան</v>
      </c>
      <c r="E63" s="53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0" t="s">
        <v>90</v>
      </c>
      <c r="E64" s="5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5" t="str">
        <f>+'Ekamut-caxs'!D73</f>
        <v>Ա․Հարությունյան</v>
      </c>
      <c r="E65" s="53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0" t="s">
        <v>90</v>
      </c>
      <c r="E66" s="5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F70" activeCellId="1" sqref="B84 F7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6" s="20" customFormat="1" ht="20.25">
      <c r="A2" s="512" t="str">
        <f>+'Ekamut-caxs'!A7:D7</f>
        <v>«Երևանի Ավան համայնքի թիվ 1 գրադարան» ՀՈԱԿ-ի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19"/>
      <c r="P2" s="19"/>
    </row>
    <row r="3" spans="1:16" ht="17.25">
      <c r="A3" s="539" t="s">
        <v>199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</row>
    <row r="4" spans="1:16" ht="21" customHeight="1" thickBot="1">
      <c r="N4" s="125" t="s">
        <v>0</v>
      </c>
    </row>
    <row r="5" spans="1:16" ht="21" customHeight="1">
      <c r="A5" s="544" t="s">
        <v>205</v>
      </c>
      <c r="B5" s="544" t="s">
        <v>66</v>
      </c>
      <c r="C5" s="545" t="s">
        <v>191</v>
      </c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6" t="s">
        <v>127</v>
      </c>
    </row>
    <row r="6" spans="1:16" ht="172.5" customHeight="1">
      <c r="A6" s="544"/>
      <c r="B6" s="544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242</v>
      </c>
      <c r="K6" s="235" t="s">
        <v>243</v>
      </c>
      <c r="L6" s="235" t="s">
        <v>240</v>
      </c>
      <c r="M6" s="235" t="s">
        <v>231</v>
      </c>
      <c r="N6" s="547"/>
    </row>
    <row r="7" spans="1:16" ht="31.5" customHeight="1">
      <c r="A7" s="235">
        <v>1</v>
      </c>
      <c r="B7" s="252" t="s">
        <v>174</v>
      </c>
      <c r="C7" s="479">
        <v>10728.24</v>
      </c>
      <c r="D7" s="479"/>
      <c r="E7" s="479" t="str">
        <f>IF(D7&gt;1,326.6," ")</f>
        <v xml:space="preserve"> </v>
      </c>
      <c r="F7" s="479"/>
      <c r="G7" s="479">
        <v>227.2</v>
      </c>
      <c r="H7" s="479"/>
      <c r="I7" s="479"/>
      <c r="J7" s="480"/>
      <c r="K7" s="479"/>
      <c r="L7" s="479"/>
      <c r="M7" s="479"/>
      <c r="N7" s="250">
        <f>ROUND(SUM(C7:M7),1)</f>
        <v>10955.4</v>
      </c>
    </row>
    <row r="8" spans="1:16" ht="43.5" customHeight="1">
      <c r="A8" s="235">
        <v>2</v>
      </c>
      <c r="B8" s="298" t="s">
        <v>87</v>
      </c>
      <c r="C8" s="479">
        <v>36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36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10991.4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1" t="s">
        <v>289</v>
      </c>
      <c r="C11" s="551"/>
      <c r="D11" s="487">
        <v>897</v>
      </c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08"/>
      <c r="C12" s="486">
        <f>894*12</f>
        <v>10728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48"/>
      <c r="M13" s="548"/>
      <c r="N13" s="222"/>
    </row>
    <row r="14" spans="1:16" s="144" customFormat="1" ht="69" customHeight="1">
      <c r="B14" s="549" t="s">
        <v>173</v>
      </c>
      <c r="C14" s="550"/>
      <c r="E14" s="549" t="s">
        <v>172</v>
      </c>
      <c r="F14" s="550"/>
      <c r="G14" s="247"/>
      <c r="H14" s="552"/>
      <c r="I14" s="55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7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2" t="str">
        <f>+'Ekamut-caxs'!D71</f>
        <v>Գ․Զիրոյան</v>
      </c>
      <c r="H19" s="542"/>
      <c r="I19" s="54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2" t="str">
        <f>+'Ekamut-caxs'!D73</f>
        <v>Ա․Հարությունյան</v>
      </c>
      <c r="H21" s="542"/>
      <c r="I21" s="54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70" activeCellId="1" sqref="B84 F70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9" t="s">
        <v>65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75" customFormat="1" ht="21.75" customHeight="1">
      <c r="A2" s="555" t="str">
        <f>+'Ekamut-caxs'!A7:E7</f>
        <v>«Երևանի Ավան համայնքի թիվ 1 գրադարան» ՀՈԱԿ-ի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75" customFormat="1" ht="21" customHeight="1">
      <c r="A3" s="555" t="s">
        <v>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/>
    <row r="5" spans="1:15" s="377" customFormat="1" ht="24.75" customHeight="1">
      <c r="A5" s="560" t="s">
        <v>111</v>
      </c>
      <c r="B5" s="560" t="s">
        <v>92</v>
      </c>
      <c r="C5" s="561" t="s">
        <v>93</v>
      </c>
      <c r="D5" s="561"/>
      <c r="E5" s="561"/>
      <c r="F5" s="561"/>
      <c r="G5" s="561" t="s">
        <v>94</v>
      </c>
      <c r="H5" s="561"/>
      <c r="I5" s="561"/>
      <c r="J5" s="561"/>
      <c r="K5" s="561" t="s">
        <v>118</v>
      </c>
      <c r="L5" s="561"/>
      <c r="M5" s="561"/>
      <c r="N5" s="561"/>
      <c r="O5" s="561"/>
    </row>
    <row r="6" spans="1:15" s="380" customFormat="1" ht="51" customHeight="1">
      <c r="A6" s="560"/>
      <c r="B6" s="560"/>
      <c r="C6" s="378" t="s">
        <v>264</v>
      </c>
      <c r="D6" s="378" t="s">
        <v>201</v>
      </c>
      <c r="E6" s="378" t="s">
        <v>275</v>
      </c>
      <c r="F6" s="378" t="s">
        <v>276</v>
      </c>
      <c r="G6" s="378" t="s">
        <v>230</v>
      </c>
      <c r="H6" s="378" t="s">
        <v>201</v>
      </c>
      <c r="I6" s="378" t="s">
        <v>277</v>
      </c>
      <c r="J6" s="378" t="s">
        <v>276</v>
      </c>
      <c r="K6" s="378" t="s">
        <v>264</v>
      </c>
      <c r="L6" s="378" t="s">
        <v>275</v>
      </c>
      <c r="M6" s="378" t="s">
        <v>278</v>
      </c>
      <c r="N6" s="379" t="s">
        <v>279</v>
      </c>
      <c r="O6" s="379" t="s">
        <v>280</v>
      </c>
    </row>
    <row r="7" spans="1:15" ht="19.5" customHeight="1">
      <c r="A7" s="452">
        <v>1</v>
      </c>
      <c r="B7" s="453" t="s">
        <v>95</v>
      </c>
      <c r="C7" s="454">
        <v>367</v>
      </c>
      <c r="D7" s="382">
        <v>52737.9</v>
      </c>
      <c r="E7" s="383">
        <v>371</v>
      </c>
      <c r="F7" s="455">
        <f t="shared" ref="F7:F16" si="0">+E7*143.7</f>
        <v>53312.7</v>
      </c>
      <c r="G7" s="454">
        <v>225</v>
      </c>
      <c r="H7" s="382">
        <v>11851</v>
      </c>
      <c r="I7" s="383">
        <v>266.04000000000002</v>
      </c>
      <c r="J7" s="455">
        <f>+I7*53.48</f>
        <v>14227.8192</v>
      </c>
      <c r="K7" s="389"/>
      <c r="L7" s="383"/>
      <c r="M7" s="386">
        <f>+L7*200.47</f>
        <v>0</v>
      </c>
      <c r="N7" s="385">
        <f>+L7*7.94904</f>
        <v>0</v>
      </c>
      <c r="O7" s="386">
        <f>+N7+M7</f>
        <v>0</v>
      </c>
    </row>
    <row r="8" spans="1:15" ht="19.5" customHeight="1">
      <c r="A8" s="452">
        <v>2</v>
      </c>
      <c r="B8" s="453" t="s">
        <v>266</v>
      </c>
      <c r="C8" s="454">
        <v>374</v>
      </c>
      <c r="D8" s="382">
        <v>53743.8</v>
      </c>
      <c r="E8" s="383">
        <f>+C8</f>
        <v>374</v>
      </c>
      <c r="F8" s="455">
        <f t="shared" si="0"/>
        <v>53743.799999999996</v>
      </c>
      <c r="G8" s="454">
        <v>224</v>
      </c>
      <c r="H8" s="382">
        <v>11698</v>
      </c>
      <c r="I8" s="383">
        <f t="shared" ref="I8:I18" si="1">+G8</f>
        <v>224</v>
      </c>
      <c r="J8" s="455">
        <f t="shared" ref="J8:J18" si="2">+I8*53.48</f>
        <v>11979.519999999999</v>
      </c>
      <c r="K8" s="389"/>
      <c r="L8" s="383">
        <f>+K8</f>
        <v>0</v>
      </c>
      <c r="M8" s="386">
        <f t="shared" ref="M8:M18" si="3">+L8*200.47</f>
        <v>0</v>
      </c>
      <c r="N8" s="385">
        <f t="shared" ref="N8:N18" si="4">+L8*7.94904</f>
        <v>0</v>
      </c>
      <c r="O8" s="386">
        <f t="shared" ref="O8:O18" si="5">+N8+M8</f>
        <v>0</v>
      </c>
    </row>
    <row r="9" spans="1:15" ht="19.5" customHeight="1">
      <c r="A9" s="452">
        <v>3</v>
      </c>
      <c r="B9" s="453" t="s">
        <v>96</v>
      </c>
      <c r="C9" s="454">
        <v>206</v>
      </c>
      <c r="D9" s="382">
        <v>29602.2</v>
      </c>
      <c r="E9" s="383">
        <f t="shared" ref="E9:E18" si="6">+C9</f>
        <v>206</v>
      </c>
      <c r="F9" s="455">
        <f t="shared" si="0"/>
        <v>29602.199999999997</v>
      </c>
      <c r="G9" s="454">
        <v>213</v>
      </c>
      <c r="H9" s="382">
        <v>11172</v>
      </c>
      <c r="I9" s="383">
        <f t="shared" si="1"/>
        <v>213</v>
      </c>
      <c r="J9" s="455">
        <f t="shared" si="2"/>
        <v>11391.24</v>
      </c>
      <c r="K9" s="389"/>
      <c r="L9" s="383">
        <f t="shared" ref="L9:L18" si="7">+K9</f>
        <v>0</v>
      </c>
      <c r="M9" s="386">
        <f t="shared" si="3"/>
        <v>0</v>
      </c>
      <c r="N9" s="385">
        <f t="shared" si="4"/>
        <v>0</v>
      </c>
      <c r="O9" s="386">
        <f t="shared" si="5"/>
        <v>0</v>
      </c>
    </row>
    <row r="10" spans="1:15" ht="19.5" customHeight="1">
      <c r="A10" s="452">
        <v>4</v>
      </c>
      <c r="B10" s="453" t="s">
        <v>97</v>
      </c>
      <c r="C10" s="389">
        <v>114</v>
      </c>
      <c r="D10" s="387">
        <v>16381.8</v>
      </c>
      <c r="E10" s="383">
        <f t="shared" si="6"/>
        <v>114</v>
      </c>
      <c r="F10" s="455">
        <f t="shared" si="0"/>
        <v>16381.8</v>
      </c>
      <c r="G10" s="454">
        <v>163</v>
      </c>
      <c r="H10" s="387">
        <v>8631</v>
      </c>
      <c r="I10" s="383">
        <f t="shared" si="1"/>
        <v>163</v>
      </c>
      <c r="J10" s="455">
        <f t="shared" si="2"/>
        <v>8717.24</v>
      </c>
      <c r="K10" s="389"/>
      <c r="L10" s="383">
        <f t="shared" si="7"/>
        <v>0</v>
      </c>
      <c r="M10" s="386">
        <f t="shared" si="3"/>
        <v>0</v>
      </c>
      <c r="N10" s="385">
        <f t="shared" si="4"/>
        <v>0</v>
      </c>
      <c r="O10" s="386">
        <f t="shared" si="5"/>
        <v>0</v>
      </c>
    </row>
    <row r="11" spans="1:15" ht="19.5" customHeight="1">
      <c r="A11" s="452">
        <v>5</v>
      </c>
      <c r="B11" s="453" t="s">
        <v>98</v>
      </c>
      <c r="C11" s="389">
        <v>16</v>
      </c>
      <c r="D11" s="387">
        <v>2299.1999999999998</v>
      </c>
      <c r="E11" s="383">
        <f t="shared" si="6"/>
        <v>16</v>
      </c>
      <c r="F11" s="455">
        <f t="shared" si="0"/>
        <v>2299.1999999999998</v>
      </c>
      <c r="G11" s="454">
        <v>172</v>
      </c>
      <c r="H11" s="387">
        <v>9098</v>
      </c>
      <c r="I11" s="383">
        <f t="shared" si="1"/>
        <v>172</v>
      </c>
      <c r="J11" s="455">
        <f t="shared" si="2"/>
        <v>9198.56</v>
      </c>
      <c r="K11" s="389"/>
      <c r="L11" s="383">
        <f t="shared" si="7"/>
        <v>0</v>
      </c>
      <c r="M11" s="386">
        <f t="shared" si="3"/>
        <v>0</v>
      </c>
      <c r="N11" s="385">
        <f t="shared" si="4"/>
        <v>0</v>
      </c>
      <c r="O11" s="386">
        <f t="shared" si="5"/>
        <v>0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158</v>
      </c>
      <c r="H12" s="387">
        <v>8366</v>
      </c>
      <c r="I12" s="383">
        <f t="shared" si="1"/>
        <v>158</v>
      </c>
      <c r="J12" s="455">
        <f t="shared" si="2"/>
        <v>8449.84</v>
      </c>
      <c r="K12" s="389"/>
      <c r="L12" s="383">
        <f t="shared" si="7"/>
        <v>0</v>
      </c>
      <c r="M12" s="386">
        <f t="shared" si="3"/>
        <v>0</v>
      </c>
      <c r="N12" s="385">
        <f t="shared" si="4"/>
        <v>0</v>
      </c>
      <c r="O12" s="386">
        <f t="shared" si="5"/>
        <v>0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138</v>
      </c>
      <c r="H13" s="387">
        <v>7264</v>
      </c>
      <c r="I13" s="383">
        <f t="shared" si="1"/>
        <v>138</v>
      </c>
      <c r="J13" s="455">
        <f t="shared" si="2"/>
        <v>7380.24</v>
      </c>
      <c r="K13" s="389"/>
      <c r="L13" s="383">
        <f t="shared" si="7"/>
        <v>0</v>
      </c>
      <c r="M13" s="386">
        <f t="shared" si="3"/>
        <v>0</v>
      </c>
      <c r="N13" s="385">
        <f t="shared" si="4"/>
        <v>0</v>
      </c>
      <c r="O13" s="386">
        <f t="shared" si="5"/>
        <v>0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157</v>
      </c>
      <c r="H14" s="387">
        <v>8300</v>
      </c>
      <c r="I14" s="383">
        <f t="shared" si="1"/>
        <v>157</v>
      </c>
      <c r="J14" s="455">
        <f t="shared" si="2"/>
        <v>8396.3599999999988</v>
      </c>
      <c r="K14" s="389"/>
      <c r="L14" s="383">
        <f t="shared" si="7"/>
        <v>0</v>
      </c>
      <c r="M14" s="386">
        <f t="shared" si="3"/>
        <v>0</v>
      </c>
      <c r="N14" s="385">
        <f t="shared" si="4"/>
        <v>0</v>
      </c>
      <c r="O14" s="386">
        <f t="shared" si="5"/>
        <v>0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124</v>
      </c>
      <c r="H15" s="387">
        <v>6550</v>
      </c>
      <c r="I15" s="383">
        <f t="shared" si="1"/>
        <v>124</v>
      </c>
      <c r="J15" s="455">
        <f t="shared" si="2"/>
        <v>6631.5199999999995</v>
      </c>
      <c r="K15" s="389"/>
      <c r="L15" s="383">
        <f t="shared" si="7"/>
        <v>0</v>
      </c>
      <c r="M15" s="386">
        <f t="shared" si="3"/>
        <v>0</v>
      </c>
      <c r="N15" s="385">
        <f t="shared" si="4"/>
        <v>0</v>
      </c>
      <c r="O15" s="386">
        <f t="shared" si="5"/>
        <v>0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142</v>
      </c>
      <c r="H16" s="387">
        <v>7508</v>
      </c>
      <c r="I16" s="383">
        <f t="shared" si="1"/>
        <v>142</v>
      </c>
      <c r="J16" s="455">
        <f t="shared" si="2"/>
        <v>7594.16</v>
      </c>
      <c r="K16" s="389"/>
      <c r="L16" s="383">
        <f t="shared" si="7"/>
        <v>0</v>
      </c>
      <c r="M16" s="386">
        <f t="shared" si="3"/>
        <v>0</v>
      </c>
      <c r="N16" s="385">
        <f t="shared" si="4"/>
        <v>0</v>
      </c>
      <c r="O16" s="386">
        <f t="shared" si="5"/>
        <v>0</v>
      </c>
    </row>
    <row r="17" spans="1:15" ht="19.5" customHeight="1">
      <c r="A17" s="452">
        <v>11</v>
      </c>
      <c r="B17" s="456" t="s">
        <v>104</v>
      </c>
      <c r="C17" s="457">
        <v>135</v>
      </c>
      <c r="D17" s="388">
        <v>19399.5</v>
      </c>
      <c r="E17" s="383">
        <f t="shared" si="6"/>
        <v>135</v>
      </c>
      <c r="F17" s="455">
        <f>+E17*143.7</f>
        <v>19399.5</v>
      </c>
      <c r="G17" s="457">
        <v>257.5</v>
      </c>
      <c r="H17" s="388">
        <v>13591.4</v>
      </c>
      <c r="I17" s="383">
        <f t="shared" si="1"/>
        <v>257.5</v>
      </c>
      <c r="J17" s="455">
        <f t="shared" si="2"/>
        <v>13771.099999999999</v>
      </c>
      <c r="K17" s="383"/>
      <c r="L17" s="383">
        <f t="shared" si="7"/>
        <v>0</v>
      </c>
      <c r="M17" s="386">
        <f t="shared" si="3"/>
        <v>0</v>
      </c>
      <c r="N17" s="385">
        <f t="shared" si="4"/>
        <v>0</v>
      </c>
      <c r="O17" s="386">
        <f t="shared" si="5"/>
        <v>0</v>
      </c>
    </row>
    <row r="18" spans="1:15" ht="19.5" customHeight="1">
      <c r="A18" s="452">
        <v>12</v>
      </c>
      <c r="B18" s="456" t="s">
        <v>105</v>
      </c>
      <c r="C18" s="457">
        <v>293</v>
      </c>
      <c r="D18" s="388">
        <v>42104.1</v>
      </c>
      <c r="E18" s="383">
        <f t="shared" si="6"/>
        <v>293</v>
      </c>
      <c r="F18" s="455">
        <f>+E18*143.7</f>
        <v>42104.1</v>
      </c>
      <c r="G18" s="457">
        <v>204.97</v>
      </c>
      <c r="H18" s="388">
        <v>10649.1</v>
      </c>
      <c r="I18" s="383">
        <f t="shared" si="1"/>
        <v>204.97</v>
      </c>
      <c r="J18" s="455">
        <f t="shared" si="2"/>
        <v>10961.795599999999</v>
      </c>
      <c r="K18" s="383"/>
      <c r="L18" s="383">
        <f t="shared" si="7"/>
        <v>0</v>
      </c>
      <c r="M18" s="386">
        <f t="shared" si="3"/>
        <v>0</v>
      </c>
      <c r="N18" s="385">
        <f t="shared" si="4"/>
        <v>0</v>
      </c>
      <c r="O18" s="386">
        <f t="shared" si="5"/>
        <v>0</v>
      </c>
    </row>
    <row r="19" spans="1:15" ht="32.25" customHeight="1">
      <c r="A19" s="458"/>
      <c r="B19" s="451" t="s">
        <v>88</v>
      </c>
      <c r="C19" s="459">
        <f t="shared" ref="C19:K19" si="8">SUM(C7:C18)</f>
        <v>1505</v>
      </c>
      <c r="D19" s="416">
        <f t="shared" si="8"/>
        <v>216268.50000000003</v>
      </c>
      <c r="E19" s="459">
        <f t="shared" si="8"/>
        <v>1509</v>
      </c>
      <c r="F19" s="416">
        <f>SUM(F7:F18)</f>
        <v>216843.30000000002</v>
      </c>
      <c r="G19" s="459">
        <f>SUM(G7:G18)</f>
        <v>2178.4699999999998</v>
      </c>
      <c r="H19" s="416">
        <f>SUM(H7:H18)</f>
        <v>114678.5</v>
      </c>
      <c r="I19" s="459">
        <f>SUM(I7:I18)</f>
        <v>2219.5099999999998</v>
      </c>
      <c r="J19" s="416">
        <f>SUM(J7:J18)</f>
        <v>118699.39479999999</v>
      </c>
      <c r="K19" s="459">
        <f t="shared" si="8"/>
        <v>0</v>
      </c>
      <c r="L19" s="459">
        <f>SUM(L7:L18)</f>
        <v>0</v>
      </c>
      <c r="M19" s="416">
        <f>SUM(M7:M18)</f>
        <v>0</v>
      </c>
      <c r="N19" s="460">
        <f>SUM(N7:N18)</f>
        <v>0</v>
      </c>
      <c r="O19" s="416">
        <f>SUM(O7:O18)</f>
        <v>0</v>
      </c>
    </row>
    <row r="20" spans="1:15" ht="21.75" customHeight="1">
      <c r="B20" s="393"/>
      <c r="C20" s="394"/>
      <c r="D20" s="395"/>
      <c r="E20" s="394"/>
      <c r="F20" s="395">
        <f>ROUND(F19/1000,1)</f>
        <v>216.8</v>
      </c>
      <c r="G20" s="394"/>
      <c r="H20" s="395"/>
      <c r="I20" s="394"/>
      <c r="J20" s="395">
        <f>ROUND(J19/1000,1)</f>
        <v>118.7</v>
      </c>
      <c r="K20" s="394"/>
      <c r="L20" s="394"/>
      <c r="M20" s="395">
        <f>ROUND(M19/1000,1)</f>
        <v>0</v>
      </c>
      <c r="N20" s="395">
        <f t="shared" ref="N20:O20" si="9">ROUND(N19/1000,1)</f>
        <v>0</v>
      </c>
      <c r="O20" s="395">
        <f t="shared" si="9"/>
        <v>0</v>
      </c>
    </row>
    <row r="21" spans="1:15" ht="33.75" customHeight="1" thickBot="1">
      <c r="B21" s="554" t="s">
        <v>267</v>
      </c>
      <c r="C21" s="554"/>
      <c r="D21" s="554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265</v>
      </c>
      <c r="E22" s="400" t="s">
        <v>265</v>
      </c>
      <c r="F22" s="401" t="s">
        <v>265</v>
      </c>
      <c r="G22" s="400" t="s">
        <v>123</v>
      </c>
      <c r="H22" s="400" t="s">
        <v>265</v>
      </c>
      <c r="I22" s="400" t="s">
        <v>265</v>
      </c>
      <c r="J22" s="402" t="s">
        <v>265</v>
      </c>
      <c r="K22" s="400" t="s">
        <v>123</v>
      </c>
      <c r="L22" s="400" t="s">
        <v>265</v>
      </c>
      <c r="M22" s="403" t="s">
        <v>265</v>
      </c>
      <c r="N22" s="398" t="s">
        <v>265</v>
      </c>
      <c r="O22" s="402" t="s">
        <v>265</v>
      </c>
    </row>
    <row r="23" spans="1:15" ht="23.25" customHeight="1">
      <c r="A23" s="404">
        <v>1</v>
      </c>
      <c r="B23" s="405"/>
      <c r="C23" s="388"/>
      <c r="D23" s="388" t="s">
        <v>265</v>
      </c>
      <c r="E23" s="388" t="s">
        <v>265</v>
      </c>
      <c r="F23" s="384"/>
      <c r="G23" s="406"/>
      <c r="H23" s="388" t="s">
        <v>265</v>
      </c>
      <c r="I23" s="388" t="s">
        <v>265</v>
      </c>
      <c r="J23" s="407"/>
      <c r="K23" s="406"/>
      <c r="L23" s="388" t="s">
        <v>265</v>
      </c>
      <c r="M23" s="408"/>
      <c r="N23" s="461" t="s">
        <v>265</v>
      </c>
      <c r="O23" s="462" t="s">
        <v>265</v>
      </c>
    </row>
    <row r="24" spans="1:15" ht="23.25" customHeight="1">
      <c r="A24" s="404">
        <v>2</v>
      </c>
      <c r="B24" s="405"/>
      <c r="C24" s="388"/>
      <c r="D24" s="388" t="s">
        <v>265</v>
      </c>
      <c r="E24" s="388" t="s">
        <v>265</v>
      </c>
      <c r="F24" s="384"/>
      <c r="G24" s="406"/>
      <c r="H24" s="388" t="s">
        <v>265</v>
      </c>
      <c r="I24" s="388" t="s">
        <v>265</v>
      </c>
      <c r="J24" s="407"/>
      <c r="K24" s="406"/>
      <c r="L24" s="388" t="s">
        <v>265</v>
      </c>
      <c r="M24" s="408"/>
      <c r="N24" s="461" t="s">
        <v>265</v>
      </c>
      <c r="O24" s="462" t="s">
        <v>265</v>
      </c>
    </row>
    <row r="25" spans="1:15" s="380" customFormat="1" ht="23.25" customHeight="1">
      <c r="A25" s="381">
        <v>3</v>
      </c>
      <c r="B25" s="409"/>
      <c r="C25" s="410"/>
      <c r="D25" s="410" t="s">
        <v>265</v>
      </c>
      <c r="E25" s="410" t="s">
        <v>265</v>
      </c>
      <c r="F25" s="411"/>
      <c r="G25" s="412"/>
      <c r="H25" s="410" t="s">
        <v>265</v>
      </c>
      <c r="I25" s="410" t="s">
        <v>265</v>
      </c>
      <c r="J25" s="411"/>
      <c r="K25" s="412"/>
      <c r="L25" s="410" t="s">
        <v>265</v>
      </c>
      <c r="M25" s="413"/>
      <c r="N25" s="463" t="s">
        <v>265</v>
      </c>
      <c r="O25" s="464" t="s">
        <v>265</v>
      </c>
    </row>
    <row r="26" spans="1:15" s="375" customFormat="1" ht="24" customHeight="1">
      <c r="A26" s="414"/>
      <c r="B26" s="415" t="s">
        <v>67</v>
      </c>
      <c r="C26" s="416" t="s">
        <v>265</v>
      </c>
      <c r="D26" s="416" t="s">
        <v>265</v>
      </c>
      <c r="E26" s="416" t="s">
        <v>265</v>
      </c>
      <c r="F26" s="417">
        <f>SUM(F23:F25)</f>
        <v>0</v>
      </c>
      <c r="G26" s="418" t="s">
        <v>265</v>
      </c>
      <c r="H26" s="416" t="s">
        <v>265</v>
      </c>
      <c r="I26" s="416" t="s">
        <v>265</v>
      </c>
      <c r="J26" s="417">
        <f>SUM(J23:J25)</f>
        <v>0</v>
      </c>
      <c r="K26" s="418" t="s">
        <v>265</v>
      </c>
      <c r="L26" s="416" t="s">
        <v>265</v>
      </c>
      <c r="M26" s="419">
        <f>SUM(M23:M25)</f>
        <v>0</v>
      </c>
      <c r="N26" s="414" t="s">
        <v>265</v>
      </c>
      <c r="O26" s="420" t="s">
        <v>265</v>
      </c>
    </row>
    <row r="27" spans="1:15" s="375" customFormat="1" ht="27" customHeight="1" thickBot="1">
      <c r="A27" s="421"/>
      <c r="B27" s="422" t="s">
        <v>202</v>
      </c>
      <c r="C27" s="390"/>
      <c r="D27" s="390" t="s">
        <v>265</v>
      </c>
      <c r="E27" s="390" t="s">
        <v>265</v>
      </c>
      <c r="F27" s="391">
        <f>+F20-F26</f>
        <v>216.8</v>
      </c>
      <c r="G27" s="423" t="s">
        <v>265</v>
      </c>
      <c r="H27" s="390" t="s">
        <v>265</v>
      </c>
      <c r="I27" s="390" t="s">
        <v>265</v>
      </c>
      <c r="J27" s="391">
        <f>J20-J26</f>
        <v>118.7</v>
      </c>
      <c r="K27" s="423" t="s">
        <v>265</v>
      </c>
      <c r="L27" s="390" t="s">
        <v>265</v>
      </c>
      <c r="M27" s="392">
        <f>M20-M26</f>
        <v>0</v>
      </c>
      <c r="N27" s="421" t="s">
        <v>265</v>
      </c>
      <c r="O27" s="391">
        <f>+O20-M26</f>
        <v>0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5" t="s">
        <v>2</v>
      </c>
      <c r="D30" s="555"/>
      <c r="E30" s="428"/>
      <c r="F30" s="428"/>
      <c r="G30" s="556"/>
      <c r="H30" s="556"/>
      <c r="I30" s="429"/>
      <c r="J30" s="557"/>
      <c r="K30" s="557"/>
      <c r="M30" s="397"/>
    </row>
    <row r="31" spans="1:15" s="375" customFormat="1">
      <c r="C31" s="430"/>
      <c r="D31" s="430"/>
      <c r="E31" s="431"/>
      <c r="F31" s="431"/>
      <c r="G31" s="558" t="s">
        <v>89</v>
      </c>
      <c r="H31" s="558"/>
      <c r="I31" s="432"/>
      <c r="J31" s="558" t="s">
        <v>106</v>
      </c>
      <c r="K31" s="558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57"/>
      <c r="H32" s="557"/>
      <c r="I32" s="434"/>
      <c r="J32" s="557"/>
      <c r="K32" s="557"/>
    </row>
    <row r="33" spans="3:13" s="375" customFormat="1">
      <c r="C33" s="396"/>
      <c r="D33" s="396"/>
      <c r="G33" s="558" t="s">
        <v>89</v>
      </c>
      <c r="H33" s="558"/>
      <c r="I33" s="432"/>
      <c r="J33" s="558" t="s">
        <v>106</v>
      </c>
      <c r="K33" s="558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268</v>
      </c>
      <c r="I35" s="437" t="s">
        <v>109</v>
      </c>
      <c r="J35" s="438" t="s">
        <v>189</v>
      </c>
      <c r="K35" s="438"/>
      <c r="L35" s="438" t="s">
        <v>190</v>
      </c>
      <c r="M35" s="438" t="s">
        <v>246</v>
      </c>
    </row>
    <row r="36" spans="3:13" ht="16.5" customHeight="1">
      <c r="C36" s="436" t="s">
        <v>110</v>
      </c>
      <c r="D36" s="436"/>
      <c r="E36" s="436" t="s">
        <v>108</v>
      </c>
      <c r="F36" s="436" t="s">
        <v>200</v>
      </c>
      <c r="I36" s="553" t="s">
        <v>203</v>
      </c>
      <c r="J36" s="553"/>
      <c r="K36" s="438"/>
      <c r="L36" s="553" t="s">
        <v>241</v>
      </c>
      <c r="M36" s="553"/>
    </row>
    <row r="37" spans="3:13">
      <c r="C37" s="436"/>
      <c r="D37" s="436"/>
      <c r="E37" s="553" t="s">
        <v>204</v>
      </c>
      <c r="F37" s="553"/>
      <c r="I37" s="553"/>
      <c r="J37" s="553"/>
      <c r="K37" s="438"/>
      <c r="L37" s="553"/>
      <c r="M37" s="553"/>
    </row>
    <row r="38" spans="3:13">
      <c r="C38" s="436"/>
      <c r="D38" s="436"/>
      <c r="E38" s="553"/>
      <c r="F38" s="55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view="pageBreakPreview" topLeftCell="A28" workbookViewId="0">
      <selection activeCell="M14" sqref="M14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9" s="332" customFormat="1" ht="24" customHeight="1">
      <c r="A1" s="567" t="s">
        <v>65</v>
      </c>
      <c r="B1" s="567"/>
      <c r="C1" s="567"/>
      <c r="D1" s="567"/>
      <c r="E1" s="567"/>
      <c r="F1" s="567"/>
      <c r="G1" s="567"/>
      <c r="H1" s="567"/>
    </row>
    <row r="2" spans="1:9" ht="29.25" customHeight="1">
      <c r="A2" s="568" t="str">
        <f>+'Ekamut-caxs'!A7:E7</f>
        <v>«Երևանի Ավան համայնքի թիվ 1 գրադարան» ՀՈԱԿ-ի</v>
      </c>
      <c r="B2" s="568"/>
      <c r="C2" s="568"/>
      <c r="D2" s="568"/>
      <c r="E2" s="568"/>
      <c r="F2" s="568"/>
      <c r="G2" s="568"/>
      <c r="H2" s="568"/>
    </row>
    <row r="3" spans="1:9" ht="41.25" customHeight="1">
      <c r="A3" s="568" t="s">
        <v>212</v>
      </c>
      <c r="B3" s="568"/>
      <c r="C3" s="568"/>
      <c r="D3" s="568"/>
      <c r="E3" s="568"/>
      <c r="F3" s="568"/>
      <c r="G3" s="568"/>
      <c r="H3" s="568"/>
    </row>
    <row r="5" spans="1:9" ht="14.25" thickBot="1">
      <c r="H5" s="333" t="s">
        <v>0</v>
      </c>
    </row>
    <row r="6" spans="1:9" ht="48.75" customHeight="1">
      <c r="A6" s="569" t="s">
        <v>3</v>
      </c>
      <c r="B6" s="571" t="s">
        <v>213</v>
      </c>
      <c r="C6" s="573" t="s">
        <v>214</v>
      </c>
      <c r="D6" s="575" t="s">
        <v>215</v>
      </c>
      <c r="E6" s="575" t="s">
        <v>216</v>
      </c>
      <c r="F6" s="576"/>
      <c r="G6" s="576"/>
      <c r="H6" s="562"/>
      <c r="I6" s="562" t="s">
        <v>217</v>
      </c>
    </row>
    <row r="7" spans="1:9" ht="60" customHeight="1" thickBot="1">
      <c r="A7" s="570"/>
      <c r="B7" s="572"/>
      <c r="C7" s="574"/>
      <c r="D7" s="574"/>
      <c r="E7" s="335" t="s">
        <v>88</v>
      </c>
      <c r="F7" s="336" t="s">
        <v>218</v>
      </c>
      <c r="G7" s="336" t="s">
        <v>219</v>
      </c>
      <c r="H7" s="337" t="s">
        <v>220</v>
      </c>
      <c r="I7" s="563"/>
    </row>
    <row r="8" spans="1:9" s="344" customFormat="1" ht="39.75" customHeight="1">
      <c r="A8" s="338">
        <v>1</v>
      </c>
      <c r="B8" s="339" t="s">
        <v>221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</row>
    <row r="9" spans="1:9" s="344" customFormat="1" ht="39.75" customHeight="1">
      <c r="A9" s="345"/>
      <c r="B9" s="346" t="s">
        <v>222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</row>
    <row r="10" spans="1:9" s="344" customFormat="1" ht="39.75" customHeight="1">
      <c r="A10" s="345">
        <v>2</v>
      </c>
      <c r="B10" s="346" t="s">
        <v>223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9" s="344" customFormat="1" ht="39.75" customHeight="1">
      <c r="A11" s="345"/>
      <c r="B11" s="346" t="s">
        <v>222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9" s="344" customFormat="1" ht="39.75" customHeight="1">
      <c r="A12" s="345">
        <v>3</v>
      </c>
      <c r="B12" s="346" t="s">
        <v>224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9" s="344" customFormat="1" ht="39.75" customHeight="1">
      <c r="A13" s="345"/>
      <c r="B13" s="346" t="s">
        <v>222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9" s="344" customFormat="1" ht="42" customHeight="1">
      <c r="A14" s="345">
        <v>4</v>
      </c>
      <c r="B14" s="346" t="s">
        <v>225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9" s="344" customFormat="1" ht="42" customHeight="1">
      <c r="A15" s="345"/>
      <c r="B15" s="346" t="s">
        <v>222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9" s="344" customFormat="1" ht="37.5" customHeight="1">
      <c r="A16" s="345">
        <v>5</v>
      </c>
      <c r="B16" s="346" t="s">
        <v>226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9" s="344" customFormat="1" ht="37.5" customHeight="1">
      <c r="A17" s="345">
        <v>6</v>
      </c>
      <c r="B17" s="346" t="s">
        <v>227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9" s="344" customFormat="1" ht="37.5" customHeight="1">
      <c r="A18" s="351">
        <v>7</v>
      </c>
      <c r="B18" s="352" t="s">
        <v>228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9" s="344" customFormat="1" ht="44.25" customHeight="1" thickBot="1">
      <c r="A19" s="355"/>
      <c r="B19" s="356" t="s">
        <v>67</v>
      </c>
      <c r="C19" s="357"/>
      <c r="D19" s="357"/>
      <c r="E19" s="348">
        <f>SUM(E8:E18)</f>
        <v>0</v>
      </c>
      <c r="F19" s="358">
        <f>SUM(F8:F18)</f>
        <v>0</v>
      </c>
      <c r="G19" s="358">
        <f t="shared" ref="G19:H19" si="2">SUM(G8:G18)</f>
        <v>0</v>
      </c>
      <c r="H19" s="358">
        <f t="shared" si="2"/>
        <v>0</v>
      </c>
      <c r="I19" s="350">
        <f>SUM(I8:I18)</f>
        <v>0</v>
      </c>
    </row>
    <row r="20" spans="1:9" ht="20.25" customHeight="1">
      <c r="B20" s="333" t="s">
        <v>229</v>
      </c>
      <c r="I20" s="333">
        <f>+I19*12+750*12</f>
        <v>9000</v>
      </c>
    </row>
    <row r="21" spans="1:9" ht="20.25" customHeight="1">
      <c r="B21" s="332"/>
    </row>
    <row r="22" spans="1:9" ht="20.25" customHeight="1">
      <c r="B22" s="332"/>
    </row>
    <row r="23" spans="1:9" ht="20.25" customHeight="1">
      <c r="B23" s="332"/>
    </row>
    <row r="24" spans="1:9" ht="23.25" customHeight="1">
      <c r="B24" s="359" t="s">
        <v>2</v>
      </c>
      <c r="E24" s="360"/>
      <c r="F24" s="361"/>
      <c r="G24" s="361"/>
      <c r="H24" s="361"/>
    </row>
    <row r="25" spans="1:9" ht="11.25" customHeight="1">
      <c r="B25" s="362" t="s">
        <v>4</v>
      </c>
      <c r="E25" s="564" t="s">
        <v>5</v>
      </c>
      <c r="F25" s="564"/>
      <c r="G25" s="564"/>
      <c r="H25" s="564"/>
    </row>
    <row r="26" spans="1:9" ht="24" customHeight="1">
      <c r="B26" s="344" t="s">
        <v>6</v>
      </c>
      <c r="E26" s="565"/>
      <c r="F26" s="565"/>
      <c r="G26" s="565"/>
      <c r="H26" s="565"/>
    </row>
    <row r="27" spans="1:9" ht="16.5" customHeight="1">
      <c r="B27" s="334" t="s">
        <v>176</v>
      </c>
      <c r="E27" s="566" t="s">
        <v>5</v>
      </c>
      <c r="F27" s="566"/>
      <c r="G27" s="566"/>
      <c r="H27" s="566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3" t="s">
        <v>283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5"/>
    </row>
    <row r="2" spans="1:28" ht="30" customHeight="1">
      <c r="A2" s="586"/>
      <c r="B2" s="587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9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599" t="s">
        <v>3</v>
      </c>
      <c r="D5" s="597" t="s">
        <v>122</v>
      </c>
      <c r="E5" s="497" t="s">
        <v>247</v>
      </c>
      <c r="F5" s="498" t="s">
        <v>248</v>
      </c>
      <c r="G5" s="498" t="s">
        <v>249</v>
      </c>
      <c r="H5" s="498" t="s">
        <v>250</v>
      </c>
      <c r="I5" s="498" t="s">
        <v>251</v>
      </c>
      <c r="J5" s="498" t="s">
        <v>252</v>
      </c>
      <c r="K5" s="499" t="s">
        <v>285</v>
      </c>
      <c r="L5" s="497" t="s">
        <v>253</v>
      </c>
      <c r="M5" s="499" t="s">
        <v>254</v>
      </c>
      <c r="N5" s="497" t="s">
        <v>224</v>
      </c>
      <c r="O5" s="499" t="s">
        <v>254</v>
      </c>
      <c r="P5" s="497" t="s">
        <v>255</v>
      </c>
      <c r="Q5" s="499" t="s">
        <v>284</v>
      </c>
      <c r="R5" s="497" t="s">
        <v>256</v>
      </c>
      <c r="S5" s="499" t="s">
        <v>257</v>
      </c>
      <c r="T5" s="497" t="s">
        <v>258</v>
      </c>
      <c r="U5" s="499" t="s">
        <v>286</v>
      </c>
      <c r="V5" s="497" t="s">
        <v>259</v>
      </c>
      <c r="W5" s="499" t="s">
        <v>287</v>
      </c>
      <c r="X5" s="497" t="s">
        <v>260</v>
      </c>
      <c r="Y5" s="499" t="s">
        <v>288</v>
      </c>
      <c r="Z5" s="581" t="s">
        <v>290</v>
      </c>
      <c r="AA5" s="579" t="s">
        <v>261</v>
      </c>
      <c r="AB5" s="577" t="s">
        <v>262</v>
      </c>
    </row>
    <row r="6" spans="1:28" s="500" customFormat="1" ht="23.25" customHeight="1">
      <c r="A6" s="372"/>
      <c r="B6" s="493"/>
      <c r="C6" s="600"/>
      <c r="D6" s="598"/>
      <c r="E6" s="594">
        <v>28.3</v>
      </c>
      <c r="F6" s="595"/>
      <c r="G6" s="595"/>
      <c r="H6" s="595"/>
      <c r="I6" s="595"/>
      <c r="J6" s="595"/>
      <c r="K6" s="596"/>
      <c r="L6" s="592">
        <v>24.3</v>
      </c>
      <c r="M6" s="593"/>
      <c r="N6" s="592">
        <v>21.8</v>
      </c>
      <c r="O6" s="593"/>
      <c r="P6" s="592">
        <v>32.5</v>
      </c>
      <c r="Q6" s="593"/>
      <c r="R6" s="592">
        <v>27.2</v>
      </c>
      <c r="S6" s="593"/>
      <c r="T6" s="590">
        <v>21</v>
      </c>
      <c r="U6" s="591"/>
      <c r="V6" s="590">
        <v>13</v>
      </c>
      <c r="W6" s="591"/>
      <c r="X6" s="592">
        <v>12.2</v>
      </c>
      <c r="Y6" s="593"/>
      <c r="Z6" s="582"/>
      <c r="AA6" s="580"/>
      <c r="AB6" s="578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263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https://mul2.yerevan.am/tasks/1419355/oneclick/Avani 1 gradaran.xlsx?token=59ed437c89fd8ca1518e651aa1af1bee</cp:keywords>
  <cp:lastModifiedBy>Lusine Petrosyan</cp:lastModifiedBy>
  <cp:lastPrinted>2024-03-25T08:08:33Z</cp:lastPrinted>
  <dcterms:created xsi:type="dcterms:W3CDTF">1996-10-14T23:33:28Z</dcterms:created>
  <dcterms:modified xsi:type="dcterms:W3CDTF">2024-04-05T09:01:06Z</dcterms:modified>
</cp:coreProperties>
</file>